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https://d.docs.live.net/38CCB611A6F52037/MINMINAS/2026/mayo/"/>
    </mc:Choice>
  </mc:AlternateContent>
  <xr:revisionPtr revIDLastSave="0" documentId="8_{4A6C2144-A682-432D-B7A7-2CE401325885}" xr6:coauthVersionLast="47" xr6:coauthVersionMax="47" xr10:uidLastSave="{00000000-0000-0000-0000-000000000000}"/>
  <bookViews>
    <workbookView xWindow="0" yWindow="660" windowWidth="28760" windowHeight="14260" xr2:uid="{11C247FD-53AD-4E55-9E27-35C6C1C5EA5E}"/>
  </bookViews>
  <sheets>
    <sheet name="Matriz" sheetId="1" r:id="rId1"/>
    <sheet name="Responsables Cambios" sheetId="5" r:id="rId2"/>
    <sheet name="Hoja2" sheetId="2" state="hidden" r:id="rId3"/>
  </sheets>
  <definedNames>
    <definedName name="_xlnm._FilterDatabase" localSheetId="0" hidden="1">Matriz!$B$5:$S$194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 l="1"/>
  <c r="B8" i="1" s="1"/>
  <c r="B9" i="1" s="1"/>
  <c r="B10" i="1" s="1"/>
  <c r="B11" i="1" s="1"/>
  <c r="B12" i="1" s="1"/>
  <c r="B13" i="1" s="1"/>
  <c r="B14" i="1" s="1"/>
  <c r="B15" i="1" s="1"/>
  <c r="B16" i="1" s="1"/>
  <c r="B17" i="1" s="1"/>
  <c r="B18" i="1"/>
  <c r="B19" i="1" s="1"/>
  <c r="B20" i="1"/>
  <c r="B21" i="1"/>
  <c r="B22" i="1" s="1"/>
  <c r="B23" i="1" s="1"/>
  <c r="B24" i="1" s="1"/>
  <c r="B25" i="1"/>
  <c r="B26" i="1"/>
  <c r="B27" i="1" s="1"/>
  <c r="B28" i="1" s="1"/>
  <c r="B29" i="1" s="1"/>
  <c r="B30" i="1" s="1"/>
  <c r="B31" i="1" s="1"/>
  <c r="B32" i="1"/>
  <c r="B33" i="1"/>
  <c r="B34" i="1" s="1"/>
  <c r="B35" i="1" s="1"/>
  <c r="B36" i="1" s="1"/>
  <c r="B37" i="1" s="1"/>
  <c r="B38" i="1" s="1"/>
  <c r="B39" i="1" s="1"/>
  <c r="B40" i="1"/>
  <c r="B41" i="1" s="1"/>
  <c r="B42" i="1" s="1"/>
  <c r="B43" i="1" s="1"/>
  <c r="B44" i="1" s="1"/>
  <c r="B45" i="1" s="1"/>
  <c r="B46" i="1" s="1"/>
  <c r="B47" i="1" s="1"/>
  <c r="B48" i="1"/>
  <c r="B49" i="1"/>
  <c r="B50" i="1"/>
  <c r="B51" i="1"/>
  <c r="B52" i="1" s="1"/>
  <c r="B53" i="1"/>
  <c r="B54" i="1"/>
  <c r="B55" i="1" s="1"/>
  <c r="B56" i="1"/>
  <c r="B57" i="1"/>
  <c r="B58" i="1" s="1"/>
  <c r="B59" i="1"/>
  <c r="B60" i="1" s="1"/>
  <c r="B61" i="1" s="1"/>
  <c r="B62" i="1" s="1"/>
  <c r="B63" i="1"/>
  <c r="B64" i="1" s="1"/>
  <c r="B65" i="1" s="1"/>
  <c r="B66" i="1" s="1"/>
  <c r="B67" i="1" s="1"/>
  <c r="B68" i="1" s="1"/>
  <c r="B69" i="1" s="1"/>
  <c r="B70" i="1" s="1"/>
  <c r="B71" i="1" s="1"/>
  <c r="B72" i="1" s="1"/>
  <c r="B73" i="1" s="1"/>
  <c r="B74" i="1" s="1"/>
  <c r="B75" i="1" s="1"/>
  <c r="B76" i="1"/>
  <c r="B77" i="1" s="1"/>
  <c r="B78" i="1" s="1"/>
  <c r="B79" i="1" s="1"/>
  <c r="B80" i="1"/>
  <c r="B81" i="1" s="1"/>
  <c r="B82" i="1" s="1"/>
  <c r="B83" i="1" s="1"/>
  <c r="B84" i="1"/>
  <c r="B85" i="1" s="1"/>
  <c r="B86" i="1"/>
  <c r="B87" i="1" s="1"/>
  <c r="B88" i="1" s="1"/>
  <c r="B89" i="1" s="1"/>
  <c r="B90" i="1"/>
  <c r="B91" i="1" s="1"/>
  <c r="B92" i="1"/>
  <c r="B93" i="1" s="1"/>
  <c r="B94" i="1" s="1"/>
  <c r="B95" i="1" s="1"/>
  <c r="B96" i="1"/>
  <c r="B97" i="1"/>
  <c r="B98" i="1" s="1"/>
  <c r="B99" i="1"/>
  <c r="B100" i="1" s="1"/>
  <c r="B101" i="1" s="1"/>
  <c r="B102" i="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alcChain>
</file>

<file path=xl/sharedStrings.xml><?xml version="1.0" encoding="utf-8"?>
<sst xmlns="http://schemas.openxmlformats.org/spreadsheetml/2006/main" count="2317" uniqueCount="658">
  <si>
    <t>MATRIZ OBSERVACIONES PETI SECTORIAL</t>
  </si>
  <si>
    <t>Diligenciado por cada entidad</t>
  </si>
  <si>
    <t>Diligenciado en MME</t>
  </si>
  <si>
    <t>No</t>
  </si>
  <si>
    <t>Entidad</t>
  </si>
  <si>
    <t>Sección del PETI</t>
  </si>
  <si>
    <t>Observación</t>
  </si>
  <si>
    <t>Justificación</t>
  </si>
  <si>
    <t>Tipo</t>
  </si>
  <si>
    <t>¿Requiere mesa técnica?</t>
  </si>
  <si>
    <t>Acción propuesta</t>
  </si>
  <si>
    <t>Estado</t>
  </si>
  <si>
    <t>Análisis</t>
  </si>
  <si>
    <t>Decisión</t>
  </si>
  <si>
    <t>Responsable</t>
  </si>
  <si>
    <t>Preguntar a</t>
  </si>
  <si>
    <t>¿Se Ajusto?</t>
  </si>
  <si>
    <t>Fecha ajuste</t>
  </si>
  <si>
    <t>PENDIENTE</t>
  </si>
  <si>
    <t>Respuesta de Referente Columna M</t>
  </si>
  <si>
    <t>Observación del Lider.</t>
  </si>
  <si>
    <t>Respuesta</t>
  </si>
  <si>
    <t>Agencia Nacional de Minería – ANM</t>
  </si>
  <si>
    <t>Seguimiento y evaluación</t>
  </si>
  <si>
    <t>Crear un inventario de proyectos sectoriales para saber las prioridades que se han trazado en el sector.</t>
  </si>
  <si>
    <t>Permitir  seguimiento a las prioridades trazadas para los proyectos del sector.</t>
  </si>
  <si>
    <t>Estratégica</t>
  </si>
  <si>
    <t>Si</t>
  </si>
  <si>
    <t>Tener una lista con el inventario de los proyectos, su estado de avance, responsables de ejecución, presupuesto y su prioridad para el sector, los cuales deben ser definidos a través de una mesa técnica para su seguimiento.</t>
  </si>
  <si>
    <t>Rechazada (justificada)</t>
  </si>
  <si>
    <t>Se tendrá en cuenta para la próxima vigencia, después de realizar las mesas con el sector</t>
  </si>
  <si>
    <t>No incorporar</t>
  </si>
  <si>
    <t>Juan Carlos Tribin</t>
  </si>
  <si>
    <t>NO</t>
  </si>
  <si>
    <t>2. Alcance, son 6 entidades adscritas 
¿hace parte FENOGE?</t>
  </si>
  <si>
    <t>El sector tiene 6 entidades adcritas</t>
  </si>
  <si>
    <t>Redacción</t>
  </si>
  <si>
    <t>Ajustar texto</t>
  </si>
  <si>
    <t>Ajustada</t>
  </si>
  <si>
    <t>Confirmar información y en dado caso ajustar</t>
  </si>
  <si>
    <t>Incorporar</t>
  </si>
  <si>
    <t>Jorge Eliecer Lozano</t>
  </si>
  <si>
    <t>SI</t>
  </si>
  <si>
    <t>5. Contexto Estratégico, Sin URL de acceso a los documentos citados</t>
  </si>
  <si>
    <t>Sería clave para el lector, contar con acceso a los documentos referenciados mediante nota de pie de página</t>
  </si>
  <si>
    <t>Agragar pie de página con la URL de fuente</t>
  </si>
  <si>
    <t>Ajustar Pie de páginas
Cargar Anexos en carpeta compartida</t>
  </si>
  <si>
    <t xml:space="preserve">6. Situación Actual (AS-IS) - Diagnóstico, La situación actual no es un marco de referencia </t>
  </si>
  <si>
    <t>La situación actual adopta no contiene un marco de referencia</t>
  </si>
  <si>
    <t>La Situación Actual (AS-IS) del Sector Minero-Energético permite comprender el estado real ...</t>
  </si>
  <si>
    <t>Ajustar redacción</t>
  </si>
  <si>
    <t>6. Situacion Actual (AS-IS) - "fragmentación de 
modelos"</t>
  </si>
  <si>
    <t>No se nombran previamente</t>
  </si>
  <si>
    <t>Eliminar contenido o precisar los modelos referidos</t>
  </si>
  <si>
    <t>6.1.1 Cadenas de valor sectorial: cito ", se desarrollaron las cadenas de valor con el"
¿cuáles cadenas?</t>
  </si>
  <si>
    <t>No es clara la redacción
No se indican cuantas son</t>
  </si>
  <si>
    <t>6.1.1 cito "Hidrocarburos). Esto con el fin de priorizar el impacto " la conclusión no es efecto de lo anterior</t>
  </si>
  <si>
    <t>No es clara la redacción</t>
  </si>
  <si>
    <t>6.1.1 - Identificación de actores cito "e las entidades adscritas y vinculadas. " ¿ se analizaron cada entidad vinculada?</t>
  </si>
  <si>
    <t>Alcance no claro</t>
  </si>
  <si>
    <t>Técnica</t>
  </si>
  <si>
    <t>Ajustar alcance</t>
  </si>
  <si>
    <t>6.1.1 - Consolidación de información y seguimiento "cierre de la información" ¿ no es claro como es cerrar información?</t>
  </si>
  <si>
    <t>6.1.1 - Consolidación de información y seguimiento "se enviaron comunicaciones formales de seguimiento a las entidades"</t>
  </si>
  <si>
    <t>No se aclara si o no se recibio respuesta ni si hubo retroalimentación a las entidades</t>
  </si>
  <si>
    <t>6.1.1.3 Cito " cadena de valor minera" es de minería ?
la ilustración 4, indica minería</t>
  </si>
  <si>
    <t>No es claro el impacto de cambiar de MInería a Minera</t>
  </si>
  <si>
    <t>Precisar el alcance de cada vocablo y asignar el adecuado</t>
  </si>
  <si>
    <t>6,1,1,3 Cito "Este modelo estructura el ciclo sectorial" ¿A qué modelo se refiere?</t>
  </si>
  <si>
    <t>Introducción "dando cumplimiento a su función de coordinar el desarrollo del plan sectorial. Dicho documento fue revisado y aprobado por la Comisión Estratégica de TI y de Datos del Sector Minero Energético, en su calidad de  instancia responsable de validar su coherencia y alineación con los lineamientos de la política de Gobierno Digital."</t>
  </si>
  <si>
    <t>NO es claro si está o no aprobado</t>
  </si>
  <si>
    <t>Paso de: Dicho documento fue revisado y aprobado por la Comisión Estratégica de TI y de Datos del Sector Minero Energético, en su calidad de instancia responsable de validar su coherencia y alineación con los lineamientos de la política de Gobierno Digital.
A: Dicho documento fue presentado ante la Comisión Estratégica de TI y de Datos del Sector Minero Energético, como instancia encargada de revisar su coherencia y alineación con los lineamientos establecidos en la Política de Gobierno Digital.</t>
  </si>
  <si>
    <t>6,1,1,3 Cito "Anexo 7 – Cadena de Valor de Minería"</t>
  </si>
  <si>
    <t xml:space="preserve">Incluir en el PETI el enlace para consulta del anexo </t>
  </si>
  <si>
    <t>Hacer la valoración del activo y el nivel de acceso</t>
  </si>
  <si>
    <t xml:space="preserve">6.1.2 Trámites y servicios Sectoriales cito "e (99) trámites, servicios y OPAS identificados" </t>
  </si>
  <si>
    <t>Sería clave precisar la cantidad de trámites, cantidad de Servicios y cantidad de OPAS</t>
  </si>
  <si>
    <t>Ajustar camtidad, e indicar que el detalle está en la tabla 11</t>
  </si>
  <si>
    <t>En análisis</t>
  </si>
  <si>
    <t>Discriminar por trámites y Opas. Eso se puede sacar del anexo 9</t>
  </si>
  <si>
    <t>Jeisson Pérez</t>
  </si>
  <si>
    <t>6.1.2 Trámites y servicios Sectoriales, el listado indicado no corresponde a los indicados en la pagina web de la ANM</t>
  </si>
  <si>
    <t xml:space="preserve">Los trámites, OPA y CAIP de la ANM se encientran relacioandos en: https://www.anm.gov.co/tramites-registrados-en-el-sistema-unico-de-informacion-de-tramites-suit </t>
  </si>
  <si>
    <t>Revisión con grupo Planeación de ANM</t>
  </si>
  <si>
    <t>6.1.2 Cito "Anexo 9 – Trámites y Servicios Sectoriales"</t>
  </si>
  <si>
    <t>Incluir la URL del anexo</t>
  </si>
  <si>
    <t>6.1.3 Debilidades y  fortalezas del sector Cito "... ntegrada y coherente. En la mayoría de las ..."</t>
  </si>
  <si>
    <t>6.1.3 Cito " data lakes y data warehouses"</t>
  </si>
  <si>
    <t>Es clave evitar anglicalismos</t>
  </si>
  <si>
    <t>Agregar un pie de página indicando la definición y fuente 
o agragar glosario al inicio del documento</t>
  </si>
  <si>
    <t>6.1.3 Cito ", la falta de un bus de servicios sectorial"</t>
  </si>
  <si>
    <t>En el sector existe Pangea ¿fue dado de baja?</t>
  </si>
  <si>
    <t xml:space="preserve">Reviísión catálogo de componentes tecnológicos, intregraciones, </t>
  </si>
  <si>
    <t>El cambio pertenece al AS-IS de la arquitectura sectorial y no al AS-IS de datos e información</t>
  </si>
  <si>
    <t>6.1.3 Cito "o unos estándares de interoperabilidad"</t>
  </si>
  <si>
    <t>La  Comisión Estratégica de TI y de Datos del Sector Minero Energético, ha generado o adoptado algún estándar de interoperabilidad?</t>
  </si>
  <si>
    <t xml:space="preserve">Revisión con Comisión Estratégica de TI y de Datos del Sector Minero Energético </t>
  </si>
  <si>
    <t>6.1.3 Cito de arquitecturas empresariales comunes"</t>
  </si>
  <si>
    <t xml:space="preserve">El sector adopto la Arquitectura Empresarial Sectorial </t>
  </si>
  <si>
    <t>Reunión con los arquitectos empresariales sectoriales en marco del Empresito con el BID y el CIO Sectorial UPME</t>
  </si>
  <si>
    <t>6.3.1 Cito "Estas plataformas permiten una mayor flexibilidad tecnológica y facilitan su evolución hacia esquemas  interoperables y escalables"</t>
  </si>
  <si>
    <t>La conclusión no se basa en el antecediente 
el hecho de ser tecnologias abiertas por si mismo no significa que sea Interoperable y Escalable y lo anterior no significa que el software comercial no permita interoperabilidad y escalabilidad</t>
  </si>
  <si>
    <t>reunión con arquitectos empresariales, infraestructura</t>
  </si>
  <si>
    <t xml:space="preserve">Revisar pertinencia y Ajustar redacción </t>
  </si>
  <si>
    <t>6.1.3 Cito "Power BI, Azure Fabric"</t>
  </si>
  <si>
    <t>Son marcas registradas</t>
  </si>
  <si>
    <t>Microsoft PowerBI®, Microsoft Azure Fabric®</t>
  </si>
  <si>
    <t>6.1.4 Cito "Situación Actual (AS-IS) y la Arquitectura Objetivo (TOBE) del Sector Minero-Energético, derivadas del diagnóstico sectorial, del análisis  DOFA y de las tensiones identificadas en los dominios del MRAE, …"</t>
  </si>
  <si>
    <t>¿Dónde se encuentra esta información?
Siendo valiosos para el lector acceder a este documento</t>
  </si>
  <si>
    <t>Clasificar los activos (acceso) y apartir de esto indicar las URL</t>
  </si>
  <si>
    <t>Crear análisis dofa. Ajustar documento</t>
  </si>
  <si>
    <t>6.1.4 RE–01, "Cómo Romper El Paradigma" es del resorte de Arquitectura Empresarial Sectorial</t>
  </si>
  <si>
    <t xml:space="preserve">En marco de la implementación de la Arquitectura Empresarial Sectorial estos Principios, comité AE, sae contemplan </t>
  </si>
  <si>
    <t>Reuniones entre los arquitectos empresariales Sectorial con los arquitectos empresariales de cada entidad y basado en los entregables del contrato en marco del empresito con el BID, con el liderazgo del CIO Sectorial</t>
  </si>
  <si>
    <t>Diagnóstico Sectorial (AS–IS)</t>
  </si>
  <si>
    <t>6.2 no se nombra Ingegrame</t>
  </si>
  <si>
    <t xml:space="preserve">La aplicación Integrame contempla integraciones y consumo de datos </t>
  </si>
  <si>
    <t>Es una aplicación sectorial</t>
  </si>
  <si>
    <t>TEXTO INCLUIDO: En este contexto, la aplicación INTEGRAME constituye un componente estratégico para fortalecer la integración de la información del sector, al proporcionar un mecanismo estandarizado para el intercambio de datos entre el Ministerio de Minas y Energía y sus entidades adscritas. Su implementación facilita la interoperabilidad entre sistemas de información, reduce la duplicidad en los procesos de captura y transferencia de datos, mejora la oportunidad y consistencia de la información compartida y contribuye a la consolidación de una visión sectorial unificada.INTEGRAME sienta las bases para la adopción de modelos de intercambio, contratos de datos y servicios interoperables que fortalecen la gobernanza de datos y soportan la analítica, la formulación de políticas públicas y la toma de decisiones basada en información confiable y oportuna.</t>
  </si>
  <si>
    <t>Cito "Su infraestructura geoespacial es sólida, aunque opera de forma independiente y sin integración automática con plataformas sectoriales, lo que limita la interoperabilidad espacial."</t>
  </si>
  <si>
    <t>La ANM dispone web service geográficos que permite la interoperabilidad</t>
  </si>
  <si>
    <t>Análisis del servicio</t>
  </si>
  <si>
    <t xml:space="preserve">Jaime Andrés Castillo </t>
  </si>
  <si>
    <t>Incorporar la referencia a la disponibilidad de servicios geográficos interoperables dentro del diagnóstico sectorial de interoperabilidad y datos geoespaciales.
Propuesta redacción
La ANM administra un conjunto significativo de sistemas de información, con especial fortaleza en plataformas misionales y geoespaciales relacionadas con el catastro minero y la gestión de títulos. Los procesos de gestión del dato se encuentran consolidados y cuentan con mecanismos definidos para la actualización y validación de la información, soportados por una arquitectura funcional robusta que garantiza la integridad de los datos del sector minero. Asimismo, la entidad dispone de servicios geográficos interoperables que facilitan el intercambio de información geoespacial con otras plataformas. No obstante, persisten oportunidades para fortalecer la integración sectorial mediante la adopción de estándares, mecanismos de interoperabilidad y esquemas de gobernanza comunes que permitan consolidar un ecosistema interoperable, facilitando el intercambio oportuno, seguro y estandarizado de información para los procesos transversales del sector minero-energético.</t>
  </si>
  <si>
    <t>RE-07 Ventanilla única, tener en cuenta que www.gov.co</t>
  </si>
  <si>
    <t>Es la plataforma adoptada por el país</t>
  </si>
  <si>
    <t>Revisión arquitectura empresarial sectorial</t>
  </si>
  <si>
    <t>Página 52, ANM en nube tiene Nube Privada, Nube Pública con IaaS, SaaS</t>
  </si>
  <si>
    <t>Contrato Nube privada y Nube Pública</t>
  </si>
  <si>
    <t>Jose Emilio Ramirez</t>
  </si>
  <si>
    <t>De acuerdo con  Decisión columna K</t>
  </si>
  <si>
    <t>Se identifica que la decision es consecuente con la dinamica de construcción y validación del documento  PETI sectorial.</t>
  </si>
  <si>
    <t>Página 52, Ciberseguridad, SOC, WAF, FS de alto desempeño desplegado en Data center Principal y Secundario</t>
  </si>
  <si>
    <t>Contrato Nube Privada IaaS</t>
  </si>
  <si>
    <t>No se entiende, dejar para la siguiente actualización</t>
  </si>
  <si>
    <t>Página 52, Monitoreo, SOC, Monitoreo PH, SCOM, SCCM</t>
  </si>
  <si>
    <t>Arquitectura Infraestructura ANM</t>
  </si>
  <si>
    <t>Página 55, no se contempla almacenamiento inmutable</t>
  </si>
  <si>
    <t>Permite recuperarse ante ataques de ransonware</t>
  </si>
  <si>
    <t>Aplicar mejores prácticas</t>
  </si>
  <si>
    <t>Página 57, la ANM tiene Servicio SOC</t>
  </si>
  <si>
    <t>Contrato SOC</t>
  </si>
  <si>
    <t>Página 71, MAE ha sido actualizado a MRAE</t>
  </si>
  <si>
    <t>Actualización modelo de MinTIC</t>
  </si>
  <si>
    <t>Se consultará con el lider de Arquitectura Empresarial</t>
  </si>
  <si>
    <t>Diego Urbano</t>
  </si>
  <si>
    <t>La observación es de forma dado que en la página 71 se hace referencia al MAE 3.0 cuando en realidad es el MRAE 3.0. Por favor ajustar el documento</t>
  </si>
  <si>
    <t>Arquitectura Objetivo (TO–BE)</t>
  </si>
  <si>
    <t>Página 82, Cito "Plan Estratégico Sectorial- PES", es calve refernciar la fuente de este documento</t>
  </si>
  <si>
    <t xml:space="preserve">Para un lector es valioso contar con acceso al documento </t>
  </si>
  <si>
    <t>Página 82, 7.1.1.1 Cambio en el espacio de párrafo</t>
  </si>
  <si>
    <t>Revisión párrafo</t>
  </si>
  <si>
    <t>No se entiende observación Ajustar redacción</t>
  </si>
  <si>
    <t>Página 86, 7.1.1.Cito "resolución 40199 de 2021"</t>
  </si>
  <si>
    <t>El lector le sería valioso tener acceso al documento</t>
  </si>
  <si>
    <t>Nota al pie de página con la URL para acceder a la resolución</t>
  </si>
  <si>
    <t>Planeación y hoja de ruta</t>
  </si>
  <si>
    <t>Aunque en "6.1.3 Debilidades y fortalezas del sector", "Debilidades" cito "se suman debilidades en las capacidades internas de talento humano especializado en tecnologías de la información, analítica avanzada y arquitectura empresarial, " NO se contemplan proyectos de desarrollo de esas capacidades en un proyecto aunque nuevamente se cita en página 117 DAT_07 "Bajo nivel de capacidades, ausencia de programas de formación, falta de perfiles técnicos, cultura de datos limitada."</t>
  </si>
  <si>
    <t>No se comtempla en 9.1 Gobernaza Análisis y Explotación de Datos Sectoriales
Se requiere desarrollar el capital humano del sector</t>
  </si>
  <si>
    <t>Analizar planes de capacación a nivel de especialización ; Analítica avanzada, arquitectura empresarial, ciberseguridad, Ciencia de Datos, así como subsidios a estudios avanzados en curso o en un rango lógico hacia atrás y adelante para lps funcionarios
Apalancar el plan de capacitación 2025 con cursos certificados en Analítica de Datos, Ingeligencia Artificial, Ciberseguridad, Ciencia de Datos, Arquitectura Empresarial, Metodologías Ágiles, Redes, para todos los Colaboradores del Sector Minero Energético</t>
  </si>
  <si>
    <t>Aunque se trata el tema de debilidad en capacidades internas de Talento Humano, no se indica brecha a nivel de cargos</t>
  </si>
  <si>
    <t>El talento Humano para Arquitectura Empresarial, Analítica de Datos, Ciberseguridad, IaaS, PaaS, SaaS, etc, son escasos y es clave no perder el talento humano con el que se cuenta por efecto de concursos en otras entidades</t>
  </si>
  <si>
    <t xml:space="preserve">Evaluar la viabilidad de crear cargos de libre nombramiento y remoción a los cuales se acceda por efecto de escaleras de planta existente por personal de planta de las entidades
Evaluar la comisión de personal entre las entidades de forma que se pueda aprovechar los cargos existentes </t>
  </si>
  <si>
    <t>El talento Humano en General para Arquitectura Empresarial, Ciberseguridad, Ciencia de Datos, Analítica Avanzada, esta en marco de entidades del sector con deficiencias a nivel de cargos y por tanto sobre carga de trabajo</t>
  </si>
  <si>
    <t>Apalancar los procesos sectoriales de restucturación de planta de personal (basados en los estudios de cargas) y unificación de condiciones laborales</t>
  </si>
  <si>
    <t>13. Glosario y Definiciones
Cito "Anexo 13 – Glosario Sectorial – PETI 2025 – 2030," no se tiene acceso a ese documento</t>
  </si>
  <si>
    <t>Indicar el acceso a ese anexo</t>
  </si>
  <si>
    <t>Revisar el concepto y en dado caso incorporarlo</t>
  </si>
  <si>
    <t>Generalidades y Marco Estratégico</t>
  </si>
  <si>
    <t>El PETI Sectorial define la infraestructura desde principios y capacidades deseadas, sin detallar modelos de implementación diferenciados por tipo de entidad.</t>
  </si>
  <si>
    <t>El enfoque sectorial es adecuado para orientación estratégica, pero dificulta su aterrizaje operativo en entidades con sistemas misionales críticos y restricciones técnicas específicas.</t>
  </si>
  <si>
    <t>Definir, a nivel sectorial, tipologías de entidades y escenarios de referencia para infraestructura (Misional, crítica, soporte, analítica, interoperabilidad).</t>
  </si>
  <si>
    <t>Se consultará con el lider de Infraestructura</t>
  </si>
  <si>
    <t>Incorporarse en la versión actual del PETI Sectorial</t>
  </si>
  <si>
    <t>Se debe incorporar porque el PETI Sectorial, para cumplir su función orientadora, debe traducir los principios y capacidades deseadas en tipologías de entidad (misional, crítica, soporte, analítica, interoperabilidad) que permitan su aterrizaje operativo. Definir escenarios de referencia diferenciados otorga línea estructurada sin sustituir la planeación institucional, y evita que el enfoque estratégico quede sin correlato aplicable en entidades con sistemas misionales críticos y restricciones técnicas particulares.</t>
  </si>
  <si>
    <t>Las capacidades de infraestructura se presentan sin niveles de madurez, ni estados intermedio de adopción.</t>
  </si>
  <si>
    <t>La ausencia de madurez explícita puede inducir a interpretaciones binarias (Cumple, no cumple), cuando la evolución tecnológica es progresiva.</t>
  </si>
  <si>
    <t>Incorporar una escala de madurez sectorial (Básico, intermedio, avanzado) para capacidades de infraestructura.</t>
  </si>
  <si>
    <t>Se debe ncorporar porque la ausencia de niveles de madurez induce lecturas binarias (cumple / no cumple) que no reflejan el carácter progresivo de la evolución tecnológica. Establecer una escala sectorial (básico, intermedio, avanzado) convierte las capacidades enunciadas en una ruta de adopción medible y verificable, dotando al instrumento de la gradualidad y madurez que exige un documento de nivel sectorial.</t>
  </si>
  <si>
    <t>El concepto de sectorialización de la infraestructura se presenta de forma conceptual, sin delimitar alcance, responsabilidades, ni gradualidad.</t>
  </si>
  <si>
    <t>No toda la infraestructura es sectorializable, especialmente aquella que soporta sistemas misionales críticos y datos sensibles.</t>
  </si>
  <si>
    <t>Definir criterios sectoriales para determinar qué capacidades son sectorializables y cuáles permanecen institucionales.</t>
  </si>
  <si>
    <t>Se debe incorporar porque el concepto de sectorialización, presentado de forma conceptual, requiere delimitar alcance, responsabilidades y gradualidad. Definir criterios explícitos para determinar qué capacidades son sectorializables y cuáles permanecen de gobierno institucional precisa el ámbito de aplicación del PETI, protege la infraestructura que soporta sistemas misionales críticos y datos sensibles, y evita que la orientación sectorial se interprete como centralización indebida.</t>
  </si>
  <si>
    <t>El PETI Sectorial promueve Cloud First sin establecer modelos de transición para infraestructuras on-premise consolidadas.</t>
  </si>
  <si>
    <t>Entidades como la ANM requieren una migración controlada que priorice continuidad, riesgo y estabilidad operativa.</t>
  </si>
  <si>
    <t>Definir modelos de transición sectoriales: On-premise-hibrido-nube, con criterios de decisión.</t>
  </si>
  <si>
    <t>Se debe incorporar porque promover un enfoque Cloud First sin modelos de transición desconoce la realidad de infraestructuras on-premise consolidadas que requieren migración controlada. Definir modelos de transición sectoriales con criterios de continuidad, riesgo y estabilidad operativa entrega un marco de decisión maduro, aplicable a casos como la migración de la ANM, sin imponer rutas uniformes ajenas a la situación de cada entidad.</t>
  </si>
  <si>
    <t>La escalabilidad se presenta como una condición esperada, sin tratarse como una capacidad que debe desarrollarse gradualmente.</t>
  </si>
  <si>
    <t>En modelos tradicionales, la escalabilidad depende de planeación y capacidad instalada, no de elasticidad inmediata.</t>
  </si>
  <si>
    <t>Reconocer explícitamente la escalabilidad como una capacidad de madurez progresiva.</t>
  </si>
  <si>
    <t>La continuidad y resiliencia se formulan como requisitos generales sin considerar distintos niveles de madurez institucional.</t>
  </si>
  <si>
    <t>La implementación de DRP y alta disponibilidad implica inversiones y pruebas que debe escalarse gradualmente.</t>
  </si>
  <si>
    <t>Establecer mínimos sectoriales y rutas de fortalecimiento progresivo de continuidad.</t>
  </si>
  <si>
    <t>Se consultará con el lider de seguridad</t>
  </si>
  <si>
    <t>Danilo Gil</t>
  </si>
  <si>
    <t>Los lineamientos de seguridad no definen mecanismos claros de articulación con SGSI institucionales existentes.</t>
  </si>
  <si>
    <t>La entidades ya cuentan con esquemas maduros; una superposición puede generar duplicidades o conflictos de gobierno.</t>
  </si>
  <si>
    <t>Normativa</t>
  </si>
  <si>
    <t>Definir un modelo de articulación entre SGSI institucionales y gobierno de seguridad sectorial.</t>
  </si>
  <si>
    <t>Costos de Inversión</t>
  </si>
  <si>
    <t>El PETI Sectorial enfatiza modernización tecnológica, pero aborda de forma limitada la operación y el control de costos.</t>
  </si>
  <si>
    <t>En entornos híbridos y de nube, la falta de gobierno del costo puede comprometer la sostenibilidad financiera.</t>
  </si>
  <si>
    <t>Incorporar explícitamente el enfoque de FinOps sectorial como capacidad habilitadora.</t>
  </si>
  <si>
    <t>Identificación y análisis de brechas</t>
  </si>
  <si>
    <t>Infraestructura tecnológica (general).</t>
  </si>
  <si>
    <t>El PETI Sectorial no distingue entre infraestructura base, misional y sectorial.</t>
  </si>
  <si>
    <t>Incorporar una clasificación explícita de tipos de infraestructura en el PETI Sectorial.</t>
  </si>
  <si>
    <t>Se debe incorporar porque el PETI Sectorial no distingue entre infraestructura base, misional y sectorial, lo que genera ambigüedad en la aplicación de los demás lineamientos. Incorporar una taxonomía clara de tipos de infraestructura —competencia natural del nivel sectorial— provee el marco conceptual sobre el cual se sostienen las tipologías, la escala de madurez y los criterios de sectorialización</t>
  </si>
  <si>
    <t>El PETI Sectorial asume implícitamente que los PETIC institucionales realizarán el aterrizaje técnico del marco sectorial.</t>
  </si>
  <si>
    <t>Sin una explicitación clara, puede percibirse el PETI Sectorial como directamente exigible a nivel técnico.</t>
  </si>
  <si>
    <t>Explicitar en el PETI Sectorial el rol del PETIC institucional como instrumento de aterrizaje operativo.</t>
  </si>
  <si>
    <t>Se incorpora porque el PETI Sectorial asume de forma implícita que los PETIC institucionales realizarán el aterrizaje técnico del marco. Explicitar este rol precisa que el nivel sectorial fija lineamientos estructurados —tipologías, madurez, criterios y taxonomía— mientras el PETIC institucional ejecuta su implementación. Esta precisión da coherencia al conjunto de decisiones y sustenta la separación de instrumentos, evitando que el PETI Sectorial se perciba como directamente exigible a nivel técnico.</t>
  </si>
  <si>
    <t>No se establece una priorización temporal clara para el desarrollo de capacidades de infraestructura.</t>
  </si>
  <si>
    <t>La ausencia de secuenciación dificulta la planeación institucional y la asignación progresiva de recursos.</t>
  </si>
  <si>
    <t>Definir fases sectoriales de corto, mediano y largo plazo para infraestructura.</t>
  </si>
  <si>
    <t>No se cuenta con plan de trabajo para los proyectos</t>
  </si>
  <si>
    <t>El PETI Sectorial adopta el principio Cloud First como directriz estratégica para la modernización de la infraestrutua, sin explicitar que se trata de una principio de evaluación y priorización y no de una obligación de migración inmediata o total a la nube.</t>
  </si>
  <si>
    <t>La falta de precisión puede dar lugar a interpretaciones rígidas del principio Cloud First, especialmente en entidades con infraestructuras on-premise consolidadas y sistemas misionales críticos, donde una migración acelerada podría afectar la continuidad del servicio y la gestión del riesgos. En el margo del MRAE y de la Política de Gobierno Digital, Cloud First debe entenderse como un criterio de decisión informado, condicionado a la viabilidad técnica, la seguridad, la sostenibilidad financiera y la criticidad del servicio.</t>
  </si>
  <si>
    <t>Precisar en el PETI Sectorial que Cloud First es un principio de evaluación preferente para nuevas soluciones y modernizaciones y complementar el lineamiento con modelos de transición progresiva (On premise -&gt; híbrido -&gt; nube) y criterios claros de excepción para sistemas misionales críticos.</t>
  </si>
  <si>
    <t>Revisar el concepto y en dado caso incorporarlo 
PÁG. 128</t>
  </si>
  <si>
    <t>Fernando Mejía Peña</t>
  </si>
  <si>
    <t>Enlace de mapa de procesos roto</t>
  </si>
  <si>
    <t>No se tiene acceso a documento relacionado</t>
  </si>
  <si>
    <t>Actualizar Enlace</t>
  </si>
  <si>
    <t>Revisar link dereferencia no incorporado - - Mapa de proceso 5.2 ( Estrategia Central - Ministerio de Minas y Energía)</t>
  </si>
  <si>
    <t> </t>
  </si>
  <si>
    <t>Avanzame no es una aplicación de la ANM</t>
  </si>
  <si>
    <t>Presentar el listado correcto de aplicaciones que aplique en la sección del documento</t>
  </si>
  <si>
    <t xml:space="preserve">Retirar referencia de aplicación/sistema </t>
  </si>
  <si>
    <t>RUCOM no es una aplicación de la ANM</t>
  </si>
  <si>
    <t>RUCOM no es una aplicación, corresponde a un conjunto de funcionalidades que se encuentra en la aplicación de Trámites, que ya está listada</t>
  </si>
  <si>
    <t>No es claro el resultado del análisis de la situación de los sistemas de información, no hay informe o definición detallada</t>
  </si>
  <si>
    <t xml:space="preserve">No hay recurso relacionado que soporte el resultado del análisis </t>
  </si>
  <si>
    <t xml:space="preserve">Incluir soporte o relación de elementos evaluados para la generación de resultado de análisis </t>
  </si>
  <si>
    <t>Anexo 8, Diapositiva 4, Título: Metodología Minería, pero la "Alineación funciones Hidrocaburos</t>
  </si>
  <si>
    <t>Tema minería pero diapositiva indica Hidrocaburos</t>
  </si>
  <si>
    <t>Ajustar</t>
  </si>
  <si>
    <t>Estrategia sectorial Pág 14 ANM, AS-IS y TO-BE</t>
  </si>
  <si>
    <t xml:space="preserve">No es claro el punto de vista de desarrollo estratégico de la entidad ya que se refiere solo al MME y tampoco se aclara en el Anexo 2 que menciona. Adicionalmente el AS-IS y TO-BE se desconoce el detalle por agencia y el consolidado esta en alto nivel muy generico para ver claramente la justificación de los proyectos de la hoja de ruta. </t>
  </si>
  <si>
    <t xml:space="preserve">Actor sectorial inmerso en este PETI. </t>
  </si>
  <si>
    <t xml:space="preserve">No </t>
  </si>
  <si>
    <t xml:space="preserve">Aclarar en el documento la alineación estratégica y el objetivo que pretende de las entidades adscritas. </t>
  </si>
  <si>
    <t>Se tendrá en cuenta para la próxima vigencia, después de realizar las mesas con el sector.
Se consultará al lider de Arquitectura empresarial - si esta de acuerdo o no</t>
  </si>
  <si>
    <t>Hoja de ruta sectorial</t>
  </si>
  <si>
    <t xml:space="preserve">P-SEC 001 se desconoce el compromiso de las entidades y su cronograma. </t>
  </si>
  <si>
    <t xml:space="preserve">En general se requiere definir el nivel de participación de las entidades en la ejecución y futuro mantenimiento de los proyectos, se desconoce la demanda de recursos discriminados, tiempo, seguridad y cronograma de ejecución de cada proyecto solo se tiene el tiempo estimado no hay claridad de las condiciones para su inicio o continuidad; adicionalmente algunos proyectos requieren establecer el límite juridico de alcance de estos proyectos ya que se puede traslapar con las funciones y responsabilidades de cada entidad. </t>
  </si>
  <si>
    <t>Se tendrá en cuenta para la próxima vigencia, después de realizar las mesas con el sector.</t>
  </si>
  <si>
    <t xml:space="preserve">P-SEC 002 se desconoce el compromiso de las entidades y su cronograma. </t>
  </si>
  <si>
    <t xml:space="preserve">P-SEC 003 se desconoce el compromiso de las entidades y su cronograma. </t>
  </si>
  <si>
    <t xml:space="preserve">P-SEC 004 se desconoce el compromiso de las entidades y su cronograma. </t>
  </si>
  <si>
    <t xml:space="preserve">P-SEC 005 se desconoce el compromiso de las entidades y su cronograma. </t>
  </si>
  <si>
    <t xml:space="preserve">Anexo 8, Diapositiva 5, Se presenta un link que relaciona una URL en el  espacio de Microsoft SharePoint(r) del MinEnergía que no es consultable </t>
  </si>
  <si>
    <t>El referirse debería ser accesible o indicarse la forma de acceso</t>
  </si>
  <si>
    <t>Clasificación del activo, y acción basado en eso</t>
  </si>
  <si>
    <t>Crear enlace al análisis dofa. Ajustar documento</t>
  </si>
  <si>
    <t>Consultar Repositorio</t>
  </si>
  <si>
    <t xml:space="preserve">Anexo 8, Diapositiva 7, 1.2 Regulación política, se cita a la CREG </t>
  </si>
  <si>
    <t>¿Qué lineamiento profiere la CREG para Minería?</t>
  </si>
  <si>
    <t>Revisión con equipo ANM</t>
  </si>
  <si>
    <t>Anexo 8, Diapositiva 8, 2.6 Control Fiscal, se cita a la UPME</t>
  </si>
  <si>
    <t>¿La UPME hace control fiscal?</t>
  </si>
  <si>
    <t>Revisión con equipo ANM y UPME</t>
  </si>
  <si>
    <t>Anexo 9, Diapositiva 9, 3.2 Construcción y Montaje</t>
  </si>
  <si>
    <t>¿Por qué no nombran a la ANM ?, o ¿por qué se nombra ANM en 3.1 y 3.3?</t>
  </si>
  <si>
    <t>Luis Eddy Acero</t>
  </si>
  <si>
    <t>Anexo 9, Diapositiva 10, 4.1 y 4.2</t>
  </si>
  <si>
    <t>¿Por qué no nombran a la ANM ?,</t>
  </si>
  <si>
    <t>Anexo 9, Diapositiva 11 y 12</t>
  </si>
  <si>
    <t>¿NO es claro el objetivo de diapositiva, dado que la "Fecha Definitiva" ?</t>
  </si>
  <si>
    <t>MinEnergía</t>
  </si>
  <si>
    <t>Anexo 10, P-SEC 001, Favor incluir los equipos de Arquitectura de las entidades en este caso ANM</t>
  </si>
  <si>
    <t>En recurso, no se cita ¿cuál es la necesidad de cada entidad?
Dado que el objetivo es acompañar los proyectos en todas las etapas a fin que se genere aprendizaje de sector</t>
  </si>
  <si>
    <t>Sesión con Jefes para aclarar la necesidad</t>
  </si>
  <si>
    <t>Anexo 10, P-SEC 002, Favor incluir los equipos de Arquitectura de las entidades en este caso ANM</t>
  </si>
  <si>
    <t>Anexo 10, P-SEC 003, Favor incluir los equipos de Arquitectura de las entidades en este caso ANM</t>
  </si>
  <si>
    <t xml:space="preserve">Anexo 10, P-SEC 003, campos sin diligenciar </t>
  </si>
  <si>
    <t>Es Clave tener claras las preguntas de negocio que orienten la estructuración del proyecto</t>
  </si>
  <si>
    <t>Se ajustó en el anexo 10</t>
  </si>
  <si>
    <t>Anexo 10, P-SEC 004, Favor incluir los equipos de Arquitectura de las entidades en este caso ANM</t>
  </si>
  <si>
    <t xml:space="preserve">En recurso, no se cita ¿cuál es la necesidad de cada entidad?
Dado que el objetivo es acompañar los proyectos en todas las etapas a fin que se genere aprendizaje de sector
</t>
  </si>
  <si>
    <t xml:space="preserve">Aclarar Éste proyecto es solo MinEnergía o sectoral </t>
  </si>
  <si>
    <t>Anexo 10, P-SEC 005, Favor incluir los equipos de Arquitectura de las entidades en este caso ANM</t>
  </si>
  <si>
    <t>Anexo 10, P-SEC 006, Favor incluir los equipos de Arquitectura de las entidades en este caso ANM</t>
  </si>
  <si>
    <t xml:space="preserve">Anexo 10, P-SEC 006, Es clave se incluya entrenamiento técnico, simulacros </t>
  </si>
  <si>
    <t xml:space="preserve">Se suguiere agregar en el proyecto:
- Entrenamiento técnico, certificados 
- Simulacros
- Herramientas técnológicas
- Suscripciones a instituciones de Hacking 
- Acceso a libros especializados </t>
  </si>
  <si>
    <t>Analizar alcance e integrantes</t>
  </si>
  <si>
    <t>Anexo 10, P-SEC 007, Favor incluir los equipos de Arquitectura de las entidades en este caso ANM</t>
  </si>
  <si>
    <t>Anexo 10, P-SEC 007, Aclarar el alcance</t>
  </si>
  <si>
    <t>En proyecto, no se cita ¿cuál es la necesidad de cada entidad?
Dado que el objetivo es acompañar los proyectos en todas las etapas a fin que se genere aprendizaje de sector
Está basado en capacidades técnicas de alto nivel por lo que sería clave contemplar las capacitaciones técnicas certificadas, Especialización, Maestría, doctorado</t>
  </si>
  <si>
    <t>Harvey Guevara</t>
  </si>
  <si>
    <t>Anexo 10, P-SEC 008, Favor incluir los equipos de Arquitectura de las entidades en este caso ANM</t>
  </si>
  <si>
    <t>Anexo 10, P-SEC 008, Aclarar el alcance</t>
  </si>
  <si>
    <t>En proyecto, no se cita ¿cuál es la necesidad de cada entidad?
El alcance es solo MinEnergía o sectorial?
Dado que el objetivo es acompañar los proyectos en todas las etapas a fin que se genere aprendizaje de sector
Está basado en capacidades técnicas de alto nivel por lo que sería clave contemplar las capacitaciones técnicas certificadas o apoyos, , Especialización, Maestría, doctorado</t>
  </si>
  <si>
    <t>Anexo 10, P-SEC 009, Favor incluir los equipos de Arquitectura de las entidades en este caso ANM</t>
  </si>
  <si>
    <t>Anexo 10, P-SEC 009, No se plantea la obligatoridad del cumplimiento de www.gov.co</t>
  </si>
  <si>
    <t>La nación cuenta cuenta el portal www.gov.co</t>
  </si>
  <si>
    <t>Mesas de trabajo sector con MinTIC</t>
  </si>
  <si>
    <t>Anexo 10, P-SEC 010, Favor incluir los equipos de Arquitectura de las entidades en este caso ANM</t>
  </si>
  <si>
    <t>Se consultará con el lider de MRAE</t>
  </si>
  <si>
    <t xml:space="preserve">Anexo 10, P-SEC 010, El nombre del proyecto se centra en entidades </t>
  </si>
  <si>
    <t>Es clave igualmente fortalecer la arquitectura empresarial sectorial 
y la arquitecura empresarial de cada entidad</t>
  </si>
  <si>
    <t>Revisión alcance con Equipo AE Sectorial</t>
  </si>
  <si>
    <t>EL comentario es correcto, eso es lo que se pretende con el P-SEC-010</t>
  </si>
  <si>
    <t>Anexo 10, P-SEC 011, Favor incluir los equipos de Arquitectura de las entidades en este caso ANM</t>
  </si>
  <si>
    <t>Se consultará con el lider de Datos del Sector</t>
  </si>
  <si>
    <t>Anexo 10, P-SEC 012, Favor incluir los equipos de Arquitectura de las entidades en este caso ANM</t>
  </si>
  <si>
    <t>Se consultará con el lider de Transformacion Digital</t>
  </si>
  <si>
    <t xml:space="preserve">Anexo 10, P-SEC 012, Favor incluir los equipos asociados a Gestión del Conocimiento e Innovación de cada entidad, que en el caso de la ANM hacen parte del grupo de Planeación ANM y de la Mesa de Arquitectura Empresarial, Innovación y Gestión del Conocimiento </t>
  </si>
  <si>
    <t>Los líderes de la implementación de la política de Gestión del Conocmiento e Innovación
y los equipos de AE y de OTI</t>
  </si>
  <si>
    <t>Sesión de entendimiento</t>
  </si>
  <si>
    <t>Anexo 10, ningún proyecto contempla fortalecer el Gobierno corporativo</t>
  </si>
  <si>
    <t>En Arquitectura empresarial sectorial se identificó la necesidad e reforzar el gobierno del sector desde el punto de vista operativo 
de forma que la asignación de funciones esté soportado en la capacidad operativa de las entidades</t>
  </si>
  <si>
    <t>Varios proyectos buscan fortalecer el gobierno, sin embargo, el P-SEC 001 tiene específicamente ese enfoque</t>
  </si>
  <si>
    <t>Anexo 10, ningún proyecto contempla fortalecer el Gobierno del Dato de forma Directa</t>
  </si>
  <si>
    <t>En Arquitectura empresarial sectorial se identificó la necesidad e reforzar el gobierno del dato
Por lo cual es crítico tener claridad técnica por parte del sector de la implementación de DAMAbook y contar con tanto con las capacitaciones técnicas, Especialización, Maestría, doctoradocomo las instancias de operación y gobierno para lograr la meta</t>
  </si>
  <si>
    <t xml:space="preserve"> NO APLICA, porque la inciativa PEC 001 contempla la implementación de gobierno de modelo de datos de TI y gobierno de modelo de datos del sector. </t>
  </si>
  <si>
    <t>A pesar de que cada proyecto cuenta con una ficha de caracterización, esta se orienta a las capacidades del MMI, sin que se identifique claramente el alcance de la ANM ni de otras entidades involucradas.</t>
  </si>
  <si>
    <t>Es necesario definir lineamientos claros sobre el alcance y la participación de cada una de las entidades del sector, con el fin de articular los PETI de cada entidad y, a su vez, revisar las capacidades internas.</t>
  </si>
  <si>
    <t>Deliminar el proceso de implementación de los proyectos del PETI por fases, etapas y asi indicar las interacciones y responsabilidad de las entidades del sector</t>
  </si>
  <si>
    <t>Según la reunión del 2026-04-22 "Jornada de Inducción - Hoja de Ruta 2026 | Estrategia Sectorial de Datos" se indica que se debe hacer seguimiento a los proyectos y/o iniciativas de datos sectoriales plasmadas en el PETI Sectorial 
Actualización del PETI sectorial con nuevas iniciativas que deriven del desarrollo ...</t>
  </si>
  <si>
    <t>Producto 1 por sector: Mecanismo establecidos por el sectort para realizar el seguimiento a la implementación de las iniciativas de datos sectoriales</t>
  </si>
  <si>
    <t>Sesión</t>
  </si>
  <si>
    <t xml:space="preserve">Conforme a la Hoja de Ruta el Producto PNID fue cargado por el MME  el Documento PETI Sectorial Actualizado </t>
  </si>
  <si>
    <t>Anexo 12, El tablero tiene alcance a 4 proyectos de 12 planteados en el Anexo 10</t>
  </si>
  <si>
    <t>Los indicadores permiten dar seguimiento a la ejecución</t>
  </si>
  <si>
    <t>Sesión grupal</t>
  </si>
  <si>
    <t>Cristian  Baquero</t>
  </si>
  <si>
    <t>Anexo 13, Ninguna definición indica formalmente la fuente</t>
  </si>
  <si>
    <t>En redacción y protección de derechos de autor es obligatorio para el estado citar en debida firma</t>
  </si>
  <si>
    <t>Definir el estandar a aplicar como APA7, u otro según se defina</t>
  </si>
  <si>
    <t>Verificar la redacccion de donde fue extraido el termino para incorporar fuente.</t>
  </si>
  <si>
    <t>Anexo 10, P-SEC 009, Favor contemplar la herramienta sectorial de arquitectura empresarial</t>
  </si>
  <si>
    <t xml:space="preserve">La AE Sectorial se uso Visual Paradigm </t>
  </si>
  <si>
    <t>Sesión con administrador de Licencias</t>
  </si>
  <si>
    <t>Guillermo Vallejo Mejía</t>
  </si>
  <si>
    <t>Desde otras áreas del MMI se están desarrollando proyectos con componente tecnológico, como los impulsados por la Dirección de Minería Empresarial, a los cuales el PETI debería responder y articularse de una u otra manera.</t>
  </si>
  <si>
    <t>El PETI responde a una estrategia sectorial de TI y debe desarrollarse de manera articulada con las iniciativas que el MMI viene impulsando, junto con las entidades del sector.</t>
  </si>
  <si>
    <t xml:space="preserve">Consolidar iniciativas del MMI y priorizar </t>
  </si>
  <si>
    <t>Por terminos de implementación ya estan definidos los proyectos sectoriales desde el ministerio y no da lugar a seguir realizando mesas para ello.</t>
  </si>
  <si>
    <t>las  Fases oficiales del documento MGGTI.GE.ES.01 v3.0 son Planear – Analizar – Construir – Socializar. Sin embargo dentro del documento sectorial se relacionan Comprender – Analizar – Construir – Presentar</t>
  </si>
  <si>
    <t>Alineación de términos entre los lineamientos emitidos por el ministerio de tecnologías y los documentos que generan las entidades públicas.</t>
  </si>
  <si>
    <t>Homologación</t>
  </si>
  <si>
    <t>Agregar una nota al pie o párrafo: “La presente guía sectorial adapta las fases de la Guía MinTIC v3.0 (Planear = Comprender; Socializar = Presentar)”. O de lo contrario cambiar los nombres de las fases tal cual como las determina el lineamiento de MINTIC. De igual manera, se sugiere incluir acápites dentro del documento sectorial, teniendo encuenta las fases que indica la guia de MINTIC&gt;</t>
  </si>
  <si>
    <t>No se evidencia identificación formal de stakeholders.</t>
  </si>
  <si>
    <t>El PETI no evidencia la aplicación de la Actividad 1 de la Fase Planear, en lo relacionado con la identificación y caracterización de stakeholders, limitando la participación de actores clave en la construcción del plan.</t>
  </si>
  <si>
    <t>Adición</t>
  </si>
  <si>
    <t>Identificar actores o stakeholder claves.</t>
  </si>
  <si>
    <t>Dentro del documento sectorial no se identifica puntualmente el capítulo que homologue la actividad 8  titulado construir la estrategia de TI del lineamiento de MINTIC.</t>
  </si>
  <si>
    <t>El lineamiento de MINTIC titula  en el numeral Actividad 8 – Construir la estrategia de TI.   En esta Actividad el líder del equipo que está construyendo el PETI junto con el equipo definirá la estrategia de TI alineada a la estrategia de la Entidad para lograr que las acciones ejecutadas en el área de Tecnologías de la Información y las Comunicaciones estén alineadas con las estrategias organizacionales y sectoriales o territoriales. Adicional menciona a manera de ejemplo: Construir la misión de TI en la Ficha de la Estrategia TI describiendo las funciones que realiza cotidianamente el área de tecnologías de la información y las comunicaciones para alcanzar la visión de la entidad. Construir la visión de TI en la Ficha de la Estrategia TI describiendo el estado futuro deseado de la Dirección, coordinación, subdirección o área de Tecnologías de la Información y las comunicaciones</t>
  </si>
  <si>
    <t>Incorporar  nueva sección  titulada “Estrategia de Tecnologías de la Información del Sector” el cual se alineé con lo descrito en el lineamiento del Ministerio de Tecnologías.</t>
  </si>
  <si>
    <t>No se evidencia en el PETI sectorial la definición del plan y cronograma de trabajo para su construcción, lo que impide identificar las actividades desarrolladas, su secuencia, responsables y tiempos asociados durante la elaboración del instrumento.</t>
  </si>
  <si>
    <t>De acuerdo con la Guía para la Construcción del PETI de MinTIC (v3.0 – 2023), en el numeral 5.3 Actividad 3: Establecer plan y cronograma de trabajo, se establece que las entidades deben definir las actividades, tareas, responsables y tiempos requeridos para la construcción del PETI. La ausencia de este componente en el documento limita la trazabilidad metodológica y la verificación del cumplimiento de la fase de planeación.</t>
  </si>
  <si>
    <t>Se recomienda incorporar en el PETI sectorial el plan y cronograma de trabajo utilizado para su construcción, incluyendo la definición de actividades, responsables, tiempos y entregables, de manera que se garantice la trazabilidad del proceso, el cumplimiento de la metodología establecida por MinTIC y se fortalezca la transparencia en la formulación del instrumento.</t>
  </si>
  <si>
    <t>Agencia Nacional de Hidrocarburos – ANH</t>
  </si>
  <si>
    <t>Se recomienda mejorar la redacción del apartado de diagnóstico para diferenciar con mayor claridad entre hallazgos sectoriales y hallazgos institucionales del Ministerio.</t>
  </si>
  <si>
    <t>En la versión actual, algunos apartados mezclan análisis del sector con información propia del Ministerio, lo cual puede generar confusión respecto al alcance del diagnóstico sectorial y su propósito como línea base para todas las entidades.</t>
  </si>
  <si>
    <t>Reorganizar el texto del diagnóstico separando explícitamente los análisis institucionales del MME de los hallazgos sectoriales, incorporando subtítulos y ajustes de redacción que refuercen el enfoque sectorial del documento</t>
  </si>
  <si>
    <t>En la sección 6.6.1 Inventario de Activos Críticos Sectoriales, no se encuentra incluida la ANH dentro de las entidades que articulan los activos con los aspectos de criticidad, riesgos y continuidad (Página 57).</t>
  </si>
  <si>
    <t>El inventario de activos de información realizado en la ANH se estableció conforme a los lineamientos de MINTIC y se encuentran articulados con los aspectos de criticidad, riesgos y continuidad, bajo los parámetros de confidencialidad, integridad y disponibilidad de la información.
No solo es enfocado a información estratégica de hidrocarburos, por el contrario cubre todos los 20 procesos del mapa de procesos de la Entidad y está enmarcado en el SGSI adoptado mediante Resolución 266 de 2018</t>
  </si>
  <si>
    <t>Se propone incluir a la ANH dentro de las entidades que articulan los activos con criticidad, riesgos y continuidad, de todos sus procesos</t>
  </si>
  <si>
    <t>Se recomienda revisar las observaciones sobre la cadena de valor de hidrocarburos remitidas.
La Administración de contratos, la fiscalización técnica y la revisión y consolidación de reservas se consideran elementos de la operación, más no de la Planeación.
Lo anterior también se debe contrastar con lo que se refiere el MME a Planeación y a Operación.</t>
  </si>
  <si>
    <t>Es conveniente revisar lo que significa la Planeación y la Operación ya que se ve que para el MME la Planeación es lo que tiene a cargo por ejemplo la ANH y la operación lo que tiene a cargo las empresas operadoras. No obstante, las actividades que corresponden a la administración de los contratos de hidrocarburos, la fiscalización y las regalías, derechos económicos corresponden a la operación, independiente del rol institucional o empresarial</t>
  </si>
  <si>
    <t>Fondo / Conceptualización</t>
  </si>
  <si>
    <t>Revisar nuevamente las observaciones y evaluar la definición clara de los conceptos y las actividades de la cadena de valor</t>
  </si>
  <si>
    <t>Se debe revisar la cadena de valor, según la entidad está mal levantada la información con respecto a la planeación y en la operación</t>
  </si>
  <si>
    <t>incorporar si es viable</t>
  </si>
  <si>
    <t>No se ve en la cadena de valor la liquidación y recaudo de regalías y derechos económicos, ni distribución de regalías.</t>
  </si>
  <si>
    <t>Es fundamental para el Estado las regalías y derechos económicos desde la actividad hidrocarburífera del país, es de allí donde se establecen los beneficios económicos para los municipios y para el país en general</t>
  </si>
  <si>
    <t>Incluir tácitamente lo referente a las regalías y derechos económicos en el análisis y en la cadena de valor</t>
  </si>
  <si>
    <t xml:space="preserve">Se debe revisar la cadena de valor, según la entidad está mal levantada la información </t>
  </si>
  <si>
    <t>6.3 Inteoperabilidad sectorial: Se considera relevante incluir los esfuerzos que las entidades como la ANH han hecho desde el 2025 para la vinculación a la plataforma de interoperabilidad del Estado y el avance en la implementación de la infraestructura X-ROAD</t>
  </si>
  <si>
    <t>Con el fin de que quede completo el diagnóstico y se conozca un punto de partida real del tema de interoperabilidad</t>
  </si>
  <si>
    <t>Revisar si se requiere mesa técnica o no, pero incluir el estado real de la interoperabilidad en el sector</t>
  </si>
  <si>
    <t>Incluir en el 6.3:                                 Las entidades del sector han realizado avances significativos en el fortalecimiento de sus capacidades de interoperabilidad, mediante la adopción de la plataforma de interoperabilidad del Estado, la implementación de infraestructura X-Road y el desarrollo de servicios interoperables. Estos esfuerzos representan una base estratégica para consolidar un modelo de interoperabilidad sectorial que facilite el intercambio seguro, estandarizado y reutilizable de información entre las entidades del sector minero-energético y el Estado.</t>
  </si>
  <si>
    <t>6.4 
El sistema DE no existe. Es SLIDE el liquidador de Derechos Economícos.
El GOB no existe, existe es el GOP que actualmente es el Sistema de Gestión de Operaciones en Pozos.</t>
  </si>
  <si>
    <t>Con el fin de que el AS IS quede consistente</t>
  </si>
  <si>
    <t>Corregir tabla de Sistemas de Información</t>
  </si>
  <si>
    <t>Ajustar redacción PAG. 43 QUITAR "DE"</t>
  </si>
  <si>
    <t xml:space="preserve">6.5 Infraestructura y Servicios Tecnológicos sectorial
Que las entidades tengan diferentes tipos de adopción o de infraestructura onPremise, no necesariamente se configura en un problema, ni tampoco el hecho de que no se tenga una migración hacia la nube. Es necesario que no solamente se tenga en cuenta el principio de Cloud First, sino también las implicaciones de llevar todos los servicios a nube con IaaS, PaaS o SaaS, incluyendo los costos elevados, los riesgos de indisponibilidad por vencimiento de periodos y la seguridad informática
</t>
  </si>
  <si>
    <t>Para obtener un diagnóstico realista y acorde con los presupuestos de las entidades y a los riesgos asociados de llevar todo a la nube</t>
  </si>
  <si>
    <t>Ponderar la estrategia sectorial de nube de acuerdo con las necesidades y riesgos, y no por el solo principio de Cloud First</t>
  </si>
  <si>
    <t>Ajustar redacción PAG. 51</t>
  </si>
  <si>
    <t>6.5 Infraestructura y Servicios Tecnológicos sectorial.
Hasta donde se tiene entendido, la ANH solo tiene servicios de Azure y no de AWS</t>
  </si>
  <si>
    <t>Revisar con infraestructura de la ANH en conjunto para ajustar o confirmar la tabla</t>
  </si>
  <si>
    <t>Ajustar redacción PAG. 62 QUE QUEDE ESPECIFICO QUE LA ANH SOLO TIENE AZURE</t>
  </si>
  <si>
    <t>El documento estipula que en la Fase 1 se implementará un CSIRT con capacidades iniciales, fortaleciéndose progresivamente durante los 48 meses de ejecución, sin definir una línea base de madurez por año.</t>
  </si>
  <si>
    <t>No se definen claramente las capacidades iniciales ni cómo participan las entidades adscritas y esto impide evaluar el progeso a través de los 48 meses.</t>
  </si>
  <si>
    <t>Técnico</t>
  </si>
  <si>
    <t>Adoptar un marco formal de madurez para el CSIRT de acuerdo con las mejores prácticas, aclarando la participación de las entidades del sector y fijando metas anuales medibles y auditables para la madurez de los servicios proactivos y reactivos.</t>
  </si>
  <si>
    <t>Para está versión del peti no se tiene establecido presentar al detalle la hoja d eruta teniendo en cuenta que se van a socializar en las mesas de trabajo</t>
  </si>
  <si>
    <t>Se menciona la implementación de un Data Center principal, uno alterno y mecanismos de continuidad operativa y recuperación ante desastres (CDA/DRP), pero no se aclara si operará como un servicio centralizado de contingencia sectorial (multi-entidad) o solo para el Ministerio.</t>
  </si>
  <si>
    <t>Se requiere saber si el DRP sectorial respaldará los sistemas críticos de las entidades adscritas. De ser así, los Objetivos de Tiempo de Recuperación (RTO) y Objetivos de Punto de Recuperación (RPO) del centro de monitoreo deben articularse obligatoriamente con los Análisis de Impacto al Negocio (BIA) de cada entidad para evitar fallas de sincronización ante desastres reales.</t>
  </si>
  <si>
    <t>Convocar a los Oficiales de Seguridad y Líderes de Continuidad de las entidades del sector para definir formalmente el alcance de la infraestructura alterna del DRP, estableciendo los SLAs, RTO y RPO mínimos requeridos para proteger de extremo a extremo las cadenas de valor sectoriales.</t>
  </si>
  <si>
    <t>Revisar la página 111, con respecto al p-sec-005 que no tiene relación</t>
  </si>
  <si>
    <t>incorporar</t>
  </si>
  <si>
    <t xml:space="preserve">Juan Carlos Tribin </t>
  </si>
  <si>
    <t>El CMS es el instrumento, pero la estrategía esta con el equipo de seguridad</t>
  </si>
  <si>
    <t>P-SEC 006.
Se sugiere que se tenga claridad en cuál es el alcance, si las entidades ya no van a tener su propio centro de datos alterno, cómo se van a integrar las herramientas que ya se cuentan en seguridad informática.
El documento habla de un proyecto de 48 meses, pero es importante conocer los hitos de ese cronograma para poder alinear los PETI institucionales, si es que se requiere.</t>
  </si>
  <si>
    <t>Para evitar desalineación con los PETI institucionales</t>
  </si>
  <si>
    <t>Aclarar alcance de la iniciativa con cronograma, costos, alcance de servicios y responsabilidades</t>
  </si>
  <si>
    <t>P-SEC 006.
Con el CSIRT sectorial, se sugiere dejar muy claro si las entidades ya no realizarán contrataciones de servicios de SOC y NOC y qué prespuesto asume ese tipo de servicios</t>
  </si>
  <si>
    <t>P-SEC 009: Se sugiere aclarar el alcance de la iniciativa y de los hitos en el cronograma, en cuanto a la implementación o límite de hasta dónde va el proyecto. ¿Se implementarán los trámites y OPAs de las entidades de forma completa? ¿Solo es una ventanilla de recepción? ¿Cómo se integra con las soluciones digitales que se tengan? ¿Se remplazan las herramientas digitales que se tengan para los trámites?</t>
  </si>
  <si>
    <t>Evitar expectativas sobre la iniciativa y evitar desalineación con los PETI institucionales o sus Planes de Adquisiciones</t>
  </si>
  <si>
    <t>P-SEC 011: El nombre del proyecto es ambiguo, no permite ver qué es lo que se va a hacer en el tiempo de implementación. ¿Se trata de emitir políticas sobre el ciclo de vida del software?</t>
  </si>
  <si>
    <t>Tener claridad en la iniciativa y asegurar alineación con las políticas existentes en la entidad y evitar expectativas sobre implementación de servicios</t>
  </si>
  <si>
    <t>Aclarar alcance de la iniciativa con cronograma, costos, alcance de proyecto y responsabilidades</t>
  </si>
  <si>
    <t xml:space="preserve">P-SEC 005: No se tiene claridad sobre el alcance del proyecto. ¿Se trata de servicios prestados a las entidades para la adopción o implementación de la plataforma de interoperabilidad del estado (X-ROAD) con el fin de incrementar la madurez de las instituciones? </t>
  </si>
  <si>
    <t>No es claro y más que un proyecto, se observa como servicios tecnológicos disponibles para la implementación de la interoperabilidad.</t>
  </si>
  <si>
    <t xml:space="preserve">Complementar la descripción indicando que la definición de servicios:   Descripción: Implementar el Marco de Interoperabilidad de MinTIC y fortalecer las capacidades institucionales y sectoriales para el intercambio seguro, estandarizado y reutilizable de información mediante la plataforma X-Road y otros habilitadores de interoperabilidad. </t>
  </si>
  <si>
    <t>Se sugiere analizar la inclusión de una iniciativa o producto sobre un portal de datos abiertos sectorial, basado en la arquitectura ya implementada en el portal datos.gov.co pero gobernada por el sector y federada con dicho portal.</t>
  </si>
  <si>
    <t>La capacidad del portal de datos abiertos datos.gov.co ya es insuficiente, se evidencia lentitud y fallas en la gestión de los conjuntos de datos</t>
  </si>
  <si>
    <t>Incluir iniciativa o producto de portal de datos abiertos sectorial</t>
  </si>
  <si>
    <t>Para está versión del peti no se tiene establecido presentar nuevas iniciativas pero se podría incluir como iniciativa nueva para el 2027</t>
  </si>
  <si>
    <t>Actualizar información del  PETI ANH</t>
  </si>
  <si>
    <t>Recientemente se actualizó el PETI a vigencia 2023-2027</t>
  </si>
  <si>
    <t>Estratégico</t>
  </si>
  <si>
    <t>Ajustar enlace que lleve al nuevo PETI</t>
  </si>
  <si>
    <t>Buscar link del nuevo peti página 13. No se encuentra el link PETI a vigencia 2023-2027</t>
  </si>
  <si>
    <t>No se encontró LINK</t>
  </si>
  <si>
    <t>Incluir mención a el sector como infraestructura crítica cibernética</t>
  </si>
  <si>
    <t>El sector se encuentra clasificado como ICC</t>
  </si>
  <si>
    <t>Incluir este concepto en el ASI-IS dado que es un factor importante y que repercute en las acciones que debe toma el sector par proteger su ICC</t>
  </si>
  <si>
    <t>Ajustar en el ASIS deSeguridad y privacidad de la información</t>
  </si>
  <si>
    <t>En las debilidades relacionadas el Talento Humano, no es solo en capacidades  especializadas, sino en número de personas</t>
  </si>
  <si>
    <t>En el caso de ANH es crítico, lo cual no permite atender la demanda interna y externa adecuadamente.  Comparaciones con otras Entidades, determinan que aquellas tienen entre un 10% a 12% del total de la planta en personal OTI mientras que ANH está alrededor del 5%.  Actualmente la OTI cuenta con tres(3) personas de Carrera, lo que le hace depender de personal contratista; esto no permite consolidar la gestión del conocimiento por la alta rotación y la insuficiencia de personal en sí misma.</t>
  </si>
  <si>
    <t>Incluir estos factores ya que influyen en la capacidad de atender las funciones y de proyectarse</t>
  </si>
  <si>
    <t>Ajustar el documento en la pag. 28 que incluya no solo limitaciones de talento humano especializado sino tambien falta de personal en materia de tics</t>
  </si>
  <si>
    <t>En las fortalezas hacer mención también a lo que viene trabajando ANH</t>
  </si>
  <si>
    <t>En ANH también viene implementando Inteligencia Artificial en procesos misionales a través de proyectos denominados Banco de Información Enegética - BIEN, BRAIN VT</t>
  </si>
  <si>
    <t>Incluir la mención a lo indicado</t>
  </si>
  <si>
    <t>Se Articulara en futuro con el lider encargado en el MME para apoyos requeridos.</t>
  </si>
  <si>
    <t>Diagnóstico Sectorial (AS–IS)
6,3,1</t>
  </si>
  <si>
    <t>En el Análsiis Sectorial de Interoperabilidd, incluir que ANH también viene implementando en sus primerar fases la Arquietctura Empresarial</t>
  </si>
  <si>
    <t>En Marzo de 2026 ANH logró la aprobación del Modelo de AE para ANH en el Comité Institucional de Gesitón y Desempeño y, se encuentra definiendo la política y la hoja de ruta</t>
  </si>
  <si>
    <t>Se Articulará y consultará con el lider de MRAE</t>
  </si>
  <si>
    <t>En el Numeral 6.4.1.3 No considero que esa sea la situación.  
Pág. 56</t>
  </si>
  <si>
    <t>Si bien hay sistemas de información que por su especialidad técnica son sistemas comerciales reconocidos en el mercado de los hidrocarburos como Petrel, Avocet;  esto no limita que puedan evolucionar, de hecho se viene actualmente trabajando en el ajuste de AVM a la nueva estructura del IDP dentro del  proyecto de modernización de la fiscalización (proyecto del cual el documento no habla).  No se puede generalizar que los sistemas desarrollados por terceros necesariamente está controladas por ellos y sean "cajas negras", ya que así se desarrolle in-house también se puede presentar esta situación así como depender del desarrollador, cuando no hay una debida transferencia y gestión del conocimiento.
En ANH principalmente se adolece de un estandar y protocolo que articule los sistemas de información misionales que permitan una mejor trazabilidad y calidad del dato, mayor gobernanza y soberanía y es en lo que se está trabajando precisamente.  Pero por otro lado ANH sí tiene sistema robustos de insfraestructura y seguridad</t>
  </si>
  <si>
    <t>Ajustar redacción y enfoque</t>
  </si>
  <si>
    <t>"no tienen claramente definido un modelo de adopción de nube." no debería ser una un aspecto visto como negativo</t>
  </si>
  <si>
    <t>No necesariamente es un tema de modelo de adopción o no, sino que existen factores de tipo presupuestal que también pueden limitar decisiones de este tipo, así mismo la seguridad es un tema relevante a considerar.  Retomando el tema de ICC llevar la información crítica a la nube la puede exponer además de generar dependencia del proveedor y de la continuidad en caso de no seguir con este</t>
  </si>
  <si>
    <t>Incluir que ANH también tiene plataforma de hiperconvegencia y virtualización, con CDA para algunos sistemas críticos y Plataforma de Escritorios Virtuales</t>
  </si>
  <si>
    <t>ANH también tiene plataforma de hiperconvegencia y virtualización, con CDA para algunos sistemas críticos y Plataforma de Escritorios Virtuales</t>
  </si>
  <si>
    <t>Se revisara y ajustara  la redacción Diagnóstico Sectorial (AS–IS)</t>
  </si>
  <si>
    <t>En el numeral 6.6.2 no es precisa la información de ANH</t>
  </si>
  <si>
    <t>el SIEM de ANH no es tercerizado, lo que es tercerizado es la operación.  Así mismo, la Infraestructura de seguridad de ANH sí comprende Inteligencia de amenazas. Además, ANH tiene servicio tercerizado de NOC/SOC 24/7</t>
  </si>
  <si>
    <t>Se revisara y se Articulará con lider encargadopara respuesta en mesa futura</t>
  </si>
  <si>
    <t xml:space="preserve">En el numeral 6.6.5 debería mencionarse el contacto con el Comando Conjunto Cibernético, CSIRT Gobierno </t>
  </si>
  <si>
    <t>Estos actores también son importantes</t>
  </si>
  <si>
    <t>En el numeral 6.6.7 para ANH no hay dependencia  de proveedores sin supervisión ni requisitos mínimos obligatorios, tampoco hay brecha como tal en desarrollo seguro</t>
  </si>
  <si>
    <t>A los proveedorres se les exije el cumplimiento de las polítcias de seguridad, con suscripcion de acuerdos de confidencialidad y socialización de los instrumentos a cumplir
ANH generó guía de desarrollo seguro</t>
  </si>
  <si>
    <t>Se revisara y se Articulará con lider encargado</t>
  </si>
  <si>
    <t>En el numeral 6.7 El tema de la planta de ANH -nuevamente- es un tema también de estructura</t>
  </si>
  <si>
    <t>La estructura de ANH tiene solo 4 cargos de carrera y 1 de Libre Nombramientos creados en la Planta de la OTI, así que no da espacio para trener cientificos de datos. Las limitaciones presupuestales impiden crecer acorde a las necesidades reales</t>
  </si>
  <si>
    <t>En el numeral 6,8.  Retirar "Alineación a ISO/27001, clasificación de activos estratégicos geológicos y gestión de riesgos.", ya está contenido en "Implementación y mantenimiento de controles MSPI,
actualización de inventario y seguridad de
aplicaciones",  Dejar este último como "Implementación y fortalecimiento del  SGSI y  MSPI"</t>
  </si>
  <si>
    <t>"Implementación y fortalecimiento del  SGSI y  MSPI" es más genérico y engloba todo lo necesario</t>
  </si>
  <si>
    <t>Se consultará con el lider del área encargada para tener presente y en futura mesa comentarlo con el fin de una actualización del PETI</t>
  </si>
  <si>
    <t>En el numeral  6.9.3 Eje 5, ajustar ya que ANH ya no tiene fábrica de SW, actualmente el modelo es tercerizado</t>
  </si>
  <si>
    <t>Ajustar redacción siempre y cuando se consulte con el Lider del área que lo trajo a colación.</t>
  </si>
  <si>
    <t>La visión no es sectorial es del grupo de TIC del MME</t>
  </si>
  <si>
    <t>Habla del Grupo de Tecnologías de la Información y las Comunicaciones y no menciona nada sectorial</t>
  </si>
  <si>
    <t>Definir una visión sectorial</t>
  </si>
  <si>
    <t>Ajustar redacción Pag. 63 -- si es de ajustar se procede viendo la accion que proponen</t>
  </si>
  <si>
    <t>Numeral 7.1.1.4 OE-TI-07, SSO Sectorial a que exactamente hace referencia?</t>
  </si>
  <si>
    <t>Analizar objetivos estrategicos y dar una mejor visión a nivel sectorial desde la institucionalidad para que sea mejor entendible  (PROYECTOS)</t>
  </si>
  <si>
    <t>Numeral 7.1.1.8 item 5 debería incluir el fortalecimiento de capacidades de seguridad de la información, digital y ciberseguridad para la protección de la ICC y en el ítem 7 aclarar que la migracion a nube pero de las soluciones que así lo ameriten técnica y presupuestalmente</t>
  </si>
  <si>
    <t>Como mencioné en otro comentario esto depende de muchos factores y no necesariamente es la solución a todo, puede traer riesgos de seguridad y temas presupuestales</t>
  </si>
  <si>
    <t>Ajustar redacción Pag.106 -- si se tiene en cuenta la observacion del item indicado</t>
  </si>
  <si>
    <t>Numeral 7.2 Complementar " La calidad y la seguridad de la información se rigen por lineamientos establecidos en normas como ISO/IEC 25012 e ISO/IEC 27001"</t>
  </si>
  <si>
    <t>No olvidar que si bien esas son buenas prácticas, las Entidades Públicas estamos regidas por el MSPI de MINTIC</t>
  </si>
  <si>
    <t>Ajustar redacción Pag. 96 -- si se tiene en cuenta la observacion del item indicado</t>
  </si>
  <si>
    <t>Numeral 7.2 Cambiar "Modelo de Seguridad
y Privacidad de la Información del Gobierno Digital" por "Modelo de Seguridad y Privacidad de la Información -MSPI,"</t>
  </si>
  <si>
    <t>Claridad en el uso de los términos</t>
  </si>
  <si>
    <t>Numeral 7.2.1 en el Gobierno de Datos Federado, a cuales datos hace referencia? es importante delimitar.  Así mismo, el lago de datos quién lo costea y que infraestructura tendría?
Para Datos maestros, en el caso de ANH considerar el estandar PPDM</t>
  </si>
  <si>
    <t>Se requiere saber quien va incurrir en esos costos ya ritular lo necesario para evitar duplicidad de esfueros y costos.  El estandar PPDM es de la industria de hidrocarburos y estamos promoviendo su implementación</t>
  </si>
  <si>
    <t xml:space="preserve">Para esta versión no podra ser actualizado este ITEM y se considerara para la siguiente versión del docuento.Sin embargo hay que aclarar que en una visión TOBE no se habla de presupuestos ni de costos, sino de escenarios ideales dentro de la arquitectura </t>
  </si>
  <si>
    <t>No Incorporar</t>
  </si>
  <si>
    <t>La información técnica del numeral 7.4. debería ir en un anexo técnico
7.4 Incluir Entra Id en autenticación en losdiferentes apartados y tablas</t>
  </si>
  <si>
    <t>Ya que el documento es estratégico.</t>
  </si>
  <si>
    <t>El Plan Estratégico de Tecnologías de la Información (PETI) Sectorial es, por definición, un documento de direccionalidad estratégica. Sin embargo, el numeral 7.4 (Situación Objetivo TO-BE de Interoperabilidad Sectorial) tiene como propósito normativo establecer las pautas conceptuales, habilitadores y la gobernanza del intercambio de datos del sector (específicamente la definición de la PSI - Plataforma Sectorial de Interoperabilidad, uso de API Gateways y X-Road).</t>
  </si>
  <si>
    <t>Jaime Andrés Castillo</t>
  </si>
  <si>
    <t>Mantener el enfoque estratégico del PETI. La arquitectura tecnológica detallada será documentada durante la ejecución del proyecto P-SEC-005 y en los artefactos de Arquitectura Empresarial.</t>
  </si>
  <si>
    <r>
      <rPr>
        <sz val="11"/>
        <color rgb="FF000000"/>
        <rFont val="Aptos Narrow"/>
        <scheme val="minor"/>
      </rPr>
      <t xml:space="preserve">Numeral 7.5 ajustar  “Cloud First”, la cual impulsa la
adopción prioritaria de servicios de computación en la nube en el sector público, siempre que las
condiciones normativas, de seguridad y de criticidad de la información lo permitan.
a
“Cloud First”, la cual impulsa la
adopción prioritaria de servicios de computación en la nube en el sector público, siempre que las
condiciones normativas, </t>
    </r>
    <r>
      <rPr>
        <sz val="11"/>
        <color rgb="FFFF0000"/>
        <rFont val="Aptos Narrow"/>
        <scheme val="minor"/>
      </rPr>
      <t>presupuestales</t>
    </r>
    <r>
      <rPr>
        <sz val="11"/>
        <color rgb="FF000000"/>
        <rFont val="Aptos Narrow"/>
        <scheme val="minor"/>
      </rPr>
      <t xml:space="preserve">, de seguridad y de criticidad de la información lo permitan </t>
    </r>
    <r>
      <rPr>
        <sz val="11"/>
        <color rgb="FFFF0000"/>
        <rFont val="Aptos Narrow"/>
        <scheme val="minor"/>
      </rPr>
      <t>y se amerite"</t>
    </r>
  </si>
  <si>
    <t>porque influye el aspecto económico, la seguridad y si realmente amerita hacer esa inversión y dependencia</t>
  </si>
  <si>
    <t>El numeral 7.5 del documento 'DOCUMENTO PETI SECTORIAL 2025_2030_Final_Publicacion.pdf' define la Situación Objetivo (TO-BE) de Servicios e Infraestructura Tecnológica sectorial, estableciendo la adopción prioritaria de esquemas de computación en la nube bajo la directriz de 'Cloud First'. Si bien esta política está alineada con las directrices nacionales del Ministerio TIC, la inclusión de las variables 'presupuestales' y 'siempre que se amerite' robustece técnicamente el principio de viabilidad financiera y razonabilidad del gasto público en TI.</t>
  </si>
  <si>
    <r>
      <t>"</t>
    </r>
    <r>
      <rPr>
        <i/>
        <sz val="9"/>
        <color rgb="FF000000"/>
        <rFont val="Aptos Narrow"/>
        <family val="2"/>
        <scheme val="minor"/>
      </rPr>
      <t>De manera complementaria, el sector avanzará hacia esquemas de compras y contratación
tecnológica unificadas o articuladas, orientadas a maximizar el valor de la inversión pública en
infraestructura y servicios de TI. Se promoverá la negociación conjunta y el uso de contratos marco
sectoriales para servicios de nube, licenciamiento, conectividad, plataformas de monitoreo,
respaldo y gestión, reduciendo costos, evitando duplicidades y mejorando la sostenibilidad
financiera del ecosistema tecnológico sectorial</t>
    </r>
    <r>
      <rPr>
        <sz val="9"/>
        <color rgb="FF000000"/>
        <rFont val="Aptos Narrow"/>
        <family val="2"/>
        <scheme val="minor"/>
      </rPr>
      <t>." cómo se va a dar en la práctica y apartir de cuando?</t>
    </r>
  </si>
  <si>
    <t>Se requiere saber para proyectar esfuerzos y necesidades</t>
  </si>
  <si>
    <t>El ajuste se consolida en el texto principal del numeral 7.5 sin requerir mesa técnica, dado que la propuesta de redacción es explícita y coherente con las políticas sectoriales de optimización de la inversión en TI (Política TI-08).</t>
  </si>
  <si>
    <t>Esta iniciativa busca aunar esfuerzos para lograr mejoras y optimizaciones presupuestales y administrativas, sin embargo, todavía no se tiene definido el alcance dado que esto será parte de las mesas de trabajo sectoriales que se deben desarrollar.</t>
  </si>
  <si>
    <t xml:space="preserve">Numeral 7.6 incluir ICC.
"CSIRT + NOC + SOC + análisis de amenazas, además de un laboratorio forense digital y un data center principal y alterno que garanticen soberanía y continuidad", qué alcance tiene y a partir de cuando?.  El NOC/SOC cubrirá todos los sevicios? 
En cuanto a  los datacenter, son para el centro de monitoreo, cierto? esto debe quedar claro </t>
  </si>
  <si>
    <t>ANH  tiene un servicios de NOC/SOC actualmente, se requiere saber si no va a necesitar contratarlo mas.  
Lo del datacenter se presta para pesar que es para las Entidades y por je ANH tiene contratado Centro aAl terno TIER IV dada la ICC</t>
  </si>
  <si>
    <t>No se debe contratar, el CMS supliría el servicio de SOC/NOC</t>
  </si>
  <si>
    <t>Joan Rene Carvajal</t>
  </si>
  <si>
    <t xml:space="preserve">Comisión de Regulación de Energía y Gas - CREG </t>
  </si>
  <si>
    <t>Dejar el nombre de la comisión tal como es "5.3.4 Comisión de Regulación de Energía, Gas y Combustibles (CREG)"</t>
  </si>
  <si>
    <t>El nombre de la entidad es Comisión de Regulación de Energía  y Gas</t>
  </si>
  <si>
    <t>Cambiar el subtitulo a 5.3.4 Comisión de Regulación de Energía y Gas (CREG)</t>
  </si>
  <si>
    <t>Confirmar información Pag. 110 - 111 y en dado caso ajustar</t>
  </si>
  <si>
    <t>Tabla 7: Instrumentos de Planeación de la CREG, Decreto de Creación, ajustar a la Ley de Creación y su descripción</t>
  </si>
  <si>
    <t>La entidad fue creada por ley el decreto descrito describe parte de sys funciones</t>
  </si>
  <si>
    <t xml:space="preserve">Cambiar a "Ley de creación" y su descripción "Ley 142 de 1994 Artículo 69.2." </t>
  </si>
  <si>
    <t>Angie Catalina Mora</t>
  </si>
  <si>
    <t>Tabla 7: Instrumentos de Planeación de la CREG, Misión</t>
  </si>
  <si>
    <t>El documento de Planeación Estratégico de la entidad fue actualizado y se encuentra vigente el de 2025-2030.</t>
  </si>
  <si>
    <t>Cambiar descripción a : "Regular en cumplimiento de los lineamientos normativos, los servicios públicos de energía eléctrica, gas combustible, combustibles líquidos y otras fuentes de energía; con criterio técnico, independiente, transparente e innovación; regulando los monopolios; incentivando la competencia, atendiendo oportunamente las necesidades de los usuarios y las empresas, contribuyendo al desarrollo sostenible de los sectores y del país"</t>
  </si>
  <si>
    <t>Tabla 7: Instrumentos de Planeación de la CREG, Visión</t>
  </si>
  <si>
    <t>Cambiar Descripción a : "Al año 2030, la CREG será un ente regulador reconocido por su excelencia técnica, integridad y compromiso con los usuarios y las empresas, que promueve decisiones innovadoras y sostenibles, con un impacto positivo en el desarrollo energético de todas las regiones del país"</t>
  </si>
  <si>
    <t>Tabla 7: Instrumentos de Planeación de la CREG, Plan Estratégico Institucional</t>
  </si>
  <si>
    <t xml:space="preserve">Plan Estratégico CREG 2025-2030, Enlace de acceso desde el portal https://creg.gov.co/publicaciones/15892/plan-estrategico-institucional/ </t>
  </si>
  <si>
    <t>Tabla 7: Instrumentos de Planeación de la CREG, Plan Tratamiento de
Riesgos de Seguridad
y Privacidad de la
Información</t>
  </si>
  <si>
    <t>El plan de tratamiento es información es reservada y de uso estricto de la Entidad</t>
  </si>
  <si>
    <t>No incluir el enlace del con la información compartida, toda vez, que el plan de tratamiento es información es reservada y de uso estricto de la Entidad</t>
  </si>
  <si>
    <t>El enlace referenciado corresponde a una versión pública del documento, por lo que se recomienda mantener la referencia actua</t>
  </si>
  <si>
    <t>6.1.1.2 Cadena de Valor de Energía Eléctrica</t>
  </si>
  <si>
    <t>generación, transmisión, distribución y comercialización</t>
  </si>
  <si>
    <t>No se incorpora porque el 4 es monitoreo y comercialización</t>
  </si>
  <si>
    <t>6.2.1 Análisis Componentes de Información institucionales, Tabla 13: Componentes de Información del Sector, 
La información y entidades con las que trabajamos información son mas.</t>
  </si>
  <si>
    <t>También se efectúa intercambio de información con otras entidades vinculadas y no vinculadas como la SSPD, el DANE y el IGAC.</t>
  </si>
  <si>
    <t>6.2.2 Análisis Datos Estadísticos, Tabla 14: Datos Estadísticos del Sector</t>
  </si>
  <si>
    <t>La CREG no produce información estadística, por tanto no puede existir su difusión.</t>
  </si>
  <si>
    <t>La CREG administra estadísticas derivadas de procesos regulatorios, incluyendo información relacionada con tarifas, mercados energéticos y cumplimiento normativo. Aunque la calidad  es alta y los procesos de captura están bien estructurados, no existe un sistema sectorial común que permita consolidar estos datos automáticamente con otras entidades. UPME y MME.</t>
  </si>
  <si>
    <t>6.2.3 Análisis Datos Geoespaciales, Tabla 15: Datos Geoespaciales del Sector</t>
  </si>
  <si>
    <t>No solo la UPME, otras entidades también como el DANE y el IGAC</t>
  </si>
  <si>
    <t>Utiliza información geoespacial para análisis regulatorios específicos, como identificación de áreas de operación o influencia de agentes regulados. Su papel geoespacial es de consumo, no de producción. Carece de una estructura dedicada para la administración geoespacial y hace uso de insumos provenientes de otras entidades técnicas.</t>
  </si>
  <si>
    <t>6.3 Situación Actual (AS-IS) Interoperabilidad Sectorial</t>
  </si>
  <si>
    <t>Es importante que se enmarque el ejercicio PETI realizado por la entidad, y que esto genero una hoja de ruta.</t>
  </si>
  <si>
    <t>La Comisión de Energía y Gas CREG documenta una hoja de ruta generada a partir de la planeación estratégica de TI (PETI) relacionada con interoperabilidad..."</t>
  </si>
  <si>
    <t>Se unió la información de la CREG con la del servicio Geológico. Separar.</t>
  </si>
  <si>
    <t>"… intercambio interinstitucional; la Comisión de Regulación de Energía y Gas presenta una hoja de ruta ..."</t>
  </si>
  <si>
    <t>6.3.1.1 Comisión de Regulación de Energía y Gas (CREG)</t>
  </si>
  <si>
    <t>"La CREG presenta una hoja de ruta estructurada y progresiva ..."</t>
  </si>
  <si>
    <t>6.4 Situación Actual (AS-IS) Arquitectura de Sistemas de Información Sectorial, Tabla 19: Sistemas de Información del Sector</t>
  </si>
  <si>
    <t>El sistema Subastas Reloj, no está vigente. No se distingue bien que pertenece a cada entidad.</t>
  </si>
  <si>
    <t>Retirar el sistema del listado.</t>
  </si>
  <si>
    <t>6.4.1.4 Comisión de Regulación de Energía y Gas (CREG).</t>
  </si>
  <si>
    <t>No se identifica la coherencia en lo descrito con la realidad de la CREG. La generación del PETI anterior se inicio el proceso de actualización de la plataforma tecnológica (infraestructura), el planteamiento del PETI vigente y en proceso, esta velando por que se genere unos nuevos sistemas de información que cumplan y se encuentren actualizados.</t>
  </si>
  <si>
    <t>En la CREG se observa un modelo interno que ha permitido generar soluciones ajustadas a las necesidades regulatorias del sector. En los últimos años se ha generado cambios de infraestructura generando una infraestructura hibrida soportada por tecnología onpremise actualizada, en conjunto con contar con sistemas de información en la nube, preparándose para que se generen sistemas y plataformas institucionales con mayor robustez que mitigan riesgos de continuidad, tengan flexibilidad en la capacidad de evolución y se integran entre sistemas, que permite contar con una base tecnológica más estable y flexible, y dotar a la entidad de una plataforma de operación regulatoria más robusta, segura y preparada para la interoperabilidad, sostenibilidad y crecimiento futuro.</t>
  </si>
  <si>
    <t>6.5.1 Infraestructura y Servicios TI, Tabla 21: Infraestructura y Servicios TI del Sector</t>
  </si>
  <si>
    <t>Actualmente la CREG maneja una arquitectura Híbrida, donde lo contenido en la infraestructura ONPREMISE se encuentra enfocada en asegurar los servicios tecnológicos de la entidad y la conectividad con su infraestructura en nube (OCI y AWS)</t>
  </si>
  <si>
    <t>Infraestructura en OCI y AWS, pero no tenemos procesos críticos ONPREMISE</t>
  </si>
  <si>
    <t>Incluir los respaldos que se generan en la nube</t>
  </si>
  <si>
    <t>"Sistemas de alto desempeño instalados en sitio. y backups en la nube"</t>
  </si>
  <si>
    <t>Se cuenta con uso de diferentes nubes</t>
  </si>
  <si>
    <t>Arquitectura Híbrida On-Premises Servicio de Herramienta
colaborativa en nube PaaS, Nube Publica (OCI y AWS), Servidores y DRP, Servicios SaaS  Cloud, Infraestructura en
Microsoft Azure.</t>
  </si>
  <si>
    <t>Se recomienda detallar el aspecto de la financiación de los costos asociados a la inversión requerida para la ejecución de la hoja de ruta del PETI Sectorial</t>
  </si>
  <si>
    <t xml:space="preserve">No es claro el mecanismo para establecer el aporte de la CREG (dinero /recurso?) ni como se alinean esos aportes con las necesidades presupuestales y la disposición de recursos limitados de la entidad y su hoja de ruta  </t>
  </si>
  <si>
    <t xml:space="preserve"> La financiación inicial de las iniciativas será liderada por el Ministerio de Minas y Energía y los esquemas de participación de las entidades serán abordados durante las mesas de socialización de la hoja de ruta sectorial. </t>
  </si>
  <si>
    <t>Se recomienda detallar como se priorizaron los proyectos de inversión del PETI Sectorial y como se articulan con la hoja de ruta de la CREG</t>
  </si>
  <si>
    <t xml:space="preserve">La CREG ya tiene una hoja de ruta integral y priorizada para el desarrollo de sus proyectos basada en un enfoque iterativo e incremental </t>
  </si>
  <si>
    <t>La hoja de ruta detallada y la articulación con las hojas de ruta institucionales de las entidades no hacen parte del alcance de la presente versión del documento</t>
  </si>
  <si>
    <t>En la ficha técnica solo se plantea el  Fortalecimiento de la capacidad del Ministerio de Minas y Energía para implementar de manera efectiva la política de Gobierno Digital Nacional¨.</t>
  </si>
  <si>
    <t xml:space="preserve">No es claro el beneficio real, tangible y medible  para la CREG de cada uno de los proyectos. </t>
  </si>
  <si>
    <t xml:space="preserve">Los beneficios específicos para cada entidad participante serán abordados durante la etapa de socialización y construcción de la hoja de ruta sectorial. La presente versión del PETI se enfoca en la definición de iniciativas de alcance sectorial. </t>
  </si>
  <si>
    <t xml:space="preserve">Se recomienda aclarar el IND 002 - Lineamientos sectoriales formulados y consolidados </t>
  </si>
  <si>
    <t>La actual redacción sugiere que además de la implementación de los lineamientos de AE del MinTIC, con este PETI sectorial, ahora la   CREG tiene que cumplir lineamientos adicionales definidos por el MinMINAS, adicionando una capa que hace más denso la vertical de cumplimiento de la Gobernanza de TI y la implementación de la Política Digital por parte de la entidad</t>
  </si>
  <si>
    <t xml:space="preserve"> Se recomienda revisar el alcance y permanencia del indicador IND-002, considerando los instrumentos sectoriales que actualmente se encuentran en proceso de construcción o actualización, entre ellos: la resolución de Gobierno de TI y Datos Sectorial, el Modelo de Gestión de la Información Sectorial, el Plan Estadístico Sectorial (PES), el lineamiento para el uso responsable, seguro y ético de la IA, el Instrumento de Madurez de Capacidades (IMC), el Ecosistema de Datos Sectorial, los Flujos de Información Sectoriales y el lineamiento para el fortalecimiento del Catálogo de Componentes de Información. 
RESPUESTA: Conforme a la competencia del ministerio como CTO se definiran los lineamientos que se consideren permitan el avance del sector en materia de gobierno de TI y Datos </t>
  </si>
  <si>
    <t>Instituto de Planificación y Promoción de Soluciones Energéticas para Zonas No Interconectad - IPSE</t>
  </si>
  <si>
    <t xml:space="preserve">Revisar y ajustar </t>
  </si>
  <si>
    <t>El diagnóstico evidencia fragmentación de sistemas de información sin integración sectorial</t>
  </si>
  <si>
    <t>Se identifican múltiples sistemas de información administrados por diferentes entidades (p. ej., GESTEL y SIGIPSE en IPSE, SUI en Superservicios, herramientas UPME), que generan información relevante para el sector, pero operan de forma independiente</t>
  </si>
  <si>
    <t>Incluir en el diagnóstico sectorial la caracterización del ecosistema de sistemas institucionales y sus dependencias</t>
  </si>
  <si>
    <t>Buscar el diagnostico que ellos mencionan para poner de manera individual la información de los SI. Validar con Jeisson Pérez si la brecha identificada refleja adecuadamente la situación actual del sector y determinar si es necesario complementar su descripción con elementos relacionados con integración, interoperabilidad e intercambio de información entre sistemas.</t>
  </si>
  <si>
    <t>A la espera si es viable</t>
  </si>
  <si>
    <t>No se identifica de manera explícita la brecha asociada a la gestión y gobierno de datos sectorial</t>
  </si>
  <si>
    <t>La información sectorial se encuentra distribuida en múltiples sistemas institucionales sin mecanismos unificados de calidad, catálogo o roles de gestión</t>
  </si>
  <si>
    <t>Incluir brecha de gobierno de datos y su impacto en la interoperabilidad y toma de decisiones</t>
  </si>
  <si>
    <t xml:space="preserve">Lo mencionado se encuentra en la brecha DAT_01 </t>
  </si>
  <si>
    <t xml:space="preserve"> No se evidencia un enfoque estructurado de gestión de riesgos asociados a la ejecución del plan estratégico, tales como riesgos de implementación, cumplimiento de la hoja de ruta, articulación interinstitucional y sostenibilidad del modelo sectorial. Esta ausencia limita la capacidad de anticipar desviaciones, gestionar dependencias críticas y asegurar el logro efectivo de los objetivos estratégicos definidos</t>
  </si>
  <si>
    <t>En particular, no se identifican elementos tales como una matriz formal de riesgos asociados a la implementación del plan, la definición de riesgos relacionados con el cumplimiento de la hoja de ruta, la gestión de dependencias interinstitucionales, la disponibilidad de recursos, ni mecanismos de seguimiento orientados a controlar desviaciones durante la ejecución. Esta situación resulta relevante, considerando que el PETI establece una transformación sectorial de alto impacto, basada en la articulación de múltiples entidades con diferentes niveles de madurez tecnológica, lo cual incrementa la exposición a riesgos de coordinación, implementación y sostenibilidad</t>
  </si>
  <si>
    <t>Considerar fortalecer el PETI mediante la incorporación de un modelo de gestión de riesgos asociado a su ejecución, que permita identificar, analizar, tratar y monitorear los riesgos estratégicos, operativos y tecnológicos del programa, garantizando su alineación con los lineamientos de Gobierno Digital y asegurando una implementación articulada, eficiente y sostenible a nivel sectorial.</t>
  </si>
  <si>
    <t>Elabora matriz de riesgos</t>
  </si>
  <si>
    <t>Unidad de Planeación Minero-Energética – UPME</t>
  </si>
  <si>
    <t>Planeación y hoja de ruta (Sección 9)</t>
  </si>
  <si>
    <t>La iniciativa "Formulación e Implementación de la Política de Calidad de Datos" del Plan de Gestión de la Información no se encuentra reflejada como proyecto específico en la hoja de ruta del PETI Sectorial.</t>
  </si>
  <si>
    <t>El Plan de Gestión de la Información contempla una iniciativa dedicada a analizar, diseñar, establecer e implementar políticas de calidad de los datos. Sin embargo, ninguno de los 12 proyectos (P-SEC 001 a P-SEC 012) aborda de manera explícita la formulación de una política de calidad de datos sectorial.</t>
  </si>
  <si>
    <t>Sí</t>
  </si>
  <si>
    <t>Incluir dentro del alcance del proyecto P-SEC 001 o crear un proyecto específico que contemple la formulación e implementación de la Política de Calidad de Datos sectorial, con indicadores y mecanismos de medición.</t>
  </si>
  <si>
    <t xml:space="preserve">Se ajusta en el alcance del proyecto PEC 003  </t>
  </si>
  <si>
    <t>La iniciativa "Definición de Mecanismos e Indicadores de Calidad de Datos" y el "Sistema de Aseguramiento de Calidad del Dato (SAC)" del Plan de Gestión de la Información no tienen correspondencia directa en los proyectos del PETI.</t>
  </si>
  <si>
    <t>El Plan de Gestión de la Información establece la necesidad de un Sistema de Aseguramiento de Calidad del Dato sectorial (SAC) con mecanismos de medición y control. Ningún proyecto del PETI contempla explícitamente este sistema ni los indicadores de calidad asociados.</t>
  </si>
  <si>
    <t>Incorporar en la hoja de ruta un componente o proyecto que contemple el diseño e implementación del Sistema de Aseguramiento de Calidad del Dato (SAC) sectorial, incluyendo métricas, indicadores y mecanismos de control.</t>
  </si>
  <si>
    <t>La iniciativa "Evaluación de políticas de datos" (seguimiento y auditoría a procesos de políticas de información) no se identifica en los proyectos del PETI Sectorial.</t>
  </si>
  <si>
    <t>El Plan de Gestión de la Información incluye una iniciativa de seguimiento y auditoría a los procesos de políticas de información de las entidades. El PETI no contempla un mecanismo formal de evaluación periódica de las políticas de datos una vez implementadas.</t>
  </si>
  <si>
    <t>Incluir dentro del proyecto P-SEC 001 un componente de evaluación y seguimiento periódico a las políticas de datos sectoriales, con indicadores de cumplimiento y mecanismos de auditoría.</t>
  </si>
  <si>
    <t>La iniciativa "Actores del ecosistema de datos del sector" del Plan de Gestión de la Información no se encuentra como proyecto o componente explícito en el PETI.</t>
  </si>
  <si>
    <t>El Plan de Gestión de la Información contempla analizar y documentar los actores del ecosistema de datos del sector, vinculándolo al Plan Estadístico. Si bien el PETI menciona actores en su diagnóstico, no existe un proyecto que formalice esta documentación como entregable.</t>
  </si>
  <si>
    <t>Incorporar como entregable dentro del proyecto P-SEC 001 o P-SEC 003 la documentación formal de los actores del ecosistema de datos del sector, articulado con el Plan Estadístico sectorial.</t>
  </si>
  <si>
    <t xml:space="preserve">La iniciativa Actual PEC003 contempla los elementos relacionados con la Planificación de la Información, entre ellos el ecosistema de datos del sector y el plan estadistico sectorial, sin embargo se puede revisar en una proxima mesa sectorial </t>
  </si>
  <si>
    <t>La iniciativa "Modelo de gestión y gobierno de datos maestros y referenciales" del Plan de Gestión de la Información no tiene un proyecto correspondiente en el PETI.</t>
  </si>
  <si>
    <t>El Plan de Gestión de la Información incluye una iniciativa específica para analizar, diseñar e implementar un modelo de gestión y gobierno de datos maestros y referenciales. El PETI no aborda explícitamente la gestión de datos maestros como componente diferenciado.</t>
  </si>
  <si>
    <t>Crear un componente dentro del proyecto P-SEC 001 o P-SEC 005 que aborde específicamente el modelo de gestión de datos maestros y referenciales del sector, incluyendo estándares de calidad y gobernanza.</t>
  </si>
  <si>
    <t xml:space="preserve">La iniciativa Actual PEC001 contempla lo relacionado con modelo de gestión de datos maestros y referenciales, sin embargo se puede revisar en una proxima mesa sectorial </t>
  </si>
  <si>
    <t>La iniciativa "Definiciones Sectoriales" (glosario sectorial) del Plan de Gestión de la Información no se refleja como entregable específico en ningún proyecto del PETI.</t>
  </si>
  <si>
    <t>El Plan de Gestión de la Información contempla recolectar, documentar y definir los términos del glosario sectorial como base para la interoperabilidad. Aunque el PETI aborda interoperabilidad en P-SEC 005, no incluye explícitamente la construcción del glosario sectorial como entregable.</t>
  </si>
  <si>
    <t>Incluir como entregable del proyecto P-SEC 005 (Interoperabilidad) la construcción y publicación del glosario de definiciones sectoriales, como habilitador fundamental para el intercambio de información.</t>
  </si>
  <si>
    <t>El glosario de definiciones sectoriales podría ser incorporado como entregable del proyecto P-SEC 005, sujeto a validación por parte del líder del dominio</t>
  </si>
  <si>
    <t>No Incorporar
No debe ser un entregable independiente.
 Es  un producto (artefacto de arquitectura) derivado del proyecto P-SEC-005.
Debe ser un resultado esperado del proyecto P-SEC-005 la construcción del lenguaje común y glosario sectorial, sujeto a la validación del líder del dominio y de las entidades participantes.</t>
  </si>
  <si>
    <t>La iniciativa "Datos fundamentales sectoriales" del Plan de Gestión de la Información no tiene correspondencia directa en los proyectos del PETI.</t>
  </si>
  <si>
    <t>El Plan de Gestión de la Información incluye una iniciativa para recolectar, documentar y gobernar los datos fundamentales sectoriales. El PETI no contempla un proyecto o componente específico para la identificación y gobernanza de los datos fundamentales del sector.</t>
  </si>
  <si>
    <t>Incorporar dentro del proyecto P-SEC 001 o crear un componente específico para la identificación, documentación y gobernanza de los datos fundamentales sectoriales.</t>
  </si>
  <si>
    <t xml:space="preserve">La iniciativa Actual PEC002 contempla lo relacionado con identificación y gobernanza de datos fundamentales , sin embargo se puede revisar en una proxima mesa sectorial </t>
  </si>
  <si>
    <t>La iniciativa "Catálogo de activos de información" del Plan de Gestión de la Información no se encuentra como proyecto específico en la hoja de ruta del PETI.</t>
  </si>
  <si>
    <t>El Plan de Gestión de la Información contempla recolectar, documentar y gobernar los activos de información sectoriales. Si bien el PETI menciona activos de información en el diagnóstico de seguridad (sección 6.6), no existe un proyecto dedicado a la construcción y mantenimiento del catálogo sectorial de activos de información.</t>
  </si>
  <si>
    <t>Incluir como componente del proyecto P-SEC 006 o P-SEC 001 la construcción y mantenimiento del catálogo sectorial de activos de información, articulado con los planes de seguridad de cada entidad.</t>
  </si>
  <si>
    <t>El catálogo sectorial de activos de información podría incorporarse dentro del alcance del proyecto P-SEC 006</t>
  </si>
  <si>
    <t>La iniciativa "Evaluación de políticas públicas con gemelos digitales" del Plan de Gestión de la Información no se encuentra reflejada en los proyectos del PETI.</t>
  </si>
  <si>
    <t>El Plan de Gestión de la Información incluye una iniciativa para simular, analizar y gestionar datos mediante tecnologías emergentes (gemelos digitales) para la evaluación de políticas públicas. El proyecto P-SEC 007 menciona tecnologías emergentes de forma general pero no incluye gemelos digitales como caso de uso específico.</t>
  </si>
  <si>
    <t>Incluir dentro del alcance del proyecto P-SEC 007 (Transformación Digital) o P-SEC 008 (IA) un caso de uso específico de gemelos digitales para la evaluación de políticas públicas del sector minero-energético.</t>
  </si>
  <si>
    <t xml:space="preserve">En la actualización del plan de gestión de la información 2026 se eliminó la iniciativa de gemelos digitale,  sin embargo se puede revisar en una proxima mesa sectorial </t>
  </si>
  <si>
    <t>La iniciativa "Mejoramiento, optimización y automatización de procesos" del Plan de Gestión de la Información no tiene un proyecto correspondiente explícito en el PETI.</t>
  </si>
  <si>
    <t>El Plan de Gestión de la Información contempla analizar, diseñar, modelar, documentar, implementar, optimizar, integrar e interoperar procesos. Si bien varios proyectos del PETI pueden contribuir indirectamente, no existe un proyecto específico de optimización y automatización de procesos sectoriales.</t>
  </si>
  <si>
    <t>Considerar la inclusión de un componente transversal de mejoramiento y automatización de procesos dentro del proyecto P-SEC 010 (Arquitectura Empresarial) o P-SEC 007 (Transformación Digital).</t>
  </si>
  <si>
    <t>El componente de mejoramiento y automatización de procesos podría estar alineado con el alcance del proyecto P-SEC 007 – Transformación Digital.</t>
  </si>
  <si>
    <t>La iniciativa "Consolidación de información de proyectos minero-energéticos" del Plan de Gestión de la Información no se identifica como proyecto específico en el PETI.</t>
  </si>
  <si>
    <t>El Plan de Gestión de la Información incluye una iniciativa para analizar y modelar los procesos de gestión de información de los proyectos más relevantes del sector. El proyecto P-SEC 004 aborda inventario de activos de infraestructura eléctrica, pero no cubre la consolidación integral de información de todos los proyectos minero-energéticos.</t>
  </si>
  <si>
    <t>Ampliar el alcance del proyecto P-SEC 004 o crear un componente específico que contemple la consolidación de información de proyectos minero-energéticos de forma integral (no solo infraestructura eléctrica).</t>
  </si>
  <si>
    <t>El proyecto P-SEC 004 ya no hace parte del conjunto de iniciativas priorizadas del PETI Sectorial</t>
  </si>
  <si>
    <t>La iniciativa "Implementación del modelo de control y seguimiento de la calidad de datos" del Plan de Gestión de la Información no se encuentra en los proyectos del PETI.</t>
  </si>
  <si>
    <t>El Plan de Gestión de la Información contempla un modelo de control y seguimiento de la calidad de los datos a nivel intermedio. Ningún proyecto del PETI aborda de manera explícita la implementación de un modelo de control continuo de calidad de datos.</t>
  </si>
  <si>
    <t>Incluir en la hoja de ruta un componente que contemple la implementación del modelo de control y seguimiento de la calidad de datos, articulado con el Sistema de Aseguramiento de Calidad (SAC) propuesto en el Plan de Gestión de la Información.</t>
  </si>
  <si>
    <t xml:space="preserve"> Se ajusta en el alcance del proyecto PEC 003  </t>
  </si>
  <si>
    <t>La iniciativa "Bodega de datos, laguna de datos y Big Data" del Plan de Gestión de la Información no tiene un proyecto correspondiente en el PETI Sectorial.</t>
  </si>
  <si>
    <t>El Plan de Gestión de la Información incluye una iniciativa para diseñar, modelar, implementar e integrar los datos del sector en una bodega/laguna de datos con capacidades de Big Data. El PETI no contempla un proyecto específico de infraestructura de datos (data warehouse/data lake) sectorial.</t>
  </si>
  <si>
    <t>Crear un proyecto o componente específico en la hoja de ruta que contemple el diseño e implementación de la infraestructura de datos sectorial (bodega de datos/data lake), articulado con los proyectos P-SEC 003 (Analítica) y P-SEC 005 (Interoperabilidad).</t>
  </si>
  <si>
    <t>Actualmente no se encuentran priorizadas iniciativas específicas relacionadas con una infraestructura sectorial de datos (Data Lake o Bodega de Datos) dentro de la hoja de ruta definida.</t>
  </si>
  <si>
    <t>La iniciativa "Laboratorios de datos Analítica" del Plan de Gestión de la Información no se refleja en los proyectos del PETI.</t>
  </si>
  <si>
    <t>El Plan de Gestión de la Información contempla tener laboratorios de analítica de datos con los actores del ecosistema del sector. El PETI no incluye un proyecto o componente específico para la creación de laboratorios de datos y analítica sectorial.</t>
  </si>
  <si>
    <t>Incluir dentro del proyecto P-SEC 007 (Transformación Digital) o P-SEC 003 (Analítica) un componente para la creación de laboratorios de datos y analítica sectorial con participación de los actores del ecosistema.</t>
  </si>
  <si>
    <t xml:space="preserve">Se puede revisar para una proxima versión con el liderazgo de el grupo de transformación digital. </t>
  </si>
  <si>
    <t>La iniciativa "Consolidación de información estadística" del Plan de Gestión de la Información no tiene un proyecto correspondiente en el PETI.</t>
  </si>
  <si>
    <t>El Plan de Gestión de la Información incluye la consolidación de información estadística sectorial como iniciativa de nivel intermedio. El PETI aborda datos estadísticos en el diagnóstico (sección 6.2.2) pero no contempla un proyecto específico para su consolidación.</t>
  </si>
  <si>
    <t>Incluir como componente del proyecto P-SEC 003 (Analítica de datos) la consolidación de la información estadística sectorial, articulada con el Plan Estadístico Nacional.</t>
  </si>
  <si>
    <t>La iniciativa Actual PEC003 contempla dentro de sus epicasla planificación de la información y el plan estadistastico sectorial, sin embargo se puedere visar en una proxima mesa sectorial</t>
  </si>
  <si>
    <t>La iniciativa "Análisis Estadístico Integral: Descriptivo, Analítico y Predictivo" del Plan de Gestión de la Información no se encuentra como proyecto específico en el PETI.</t>
  </si>
  <si>
    <t>El Plan de Gestión de la Información contempla implementar en el sistema de información Intégrame la estadística descriptiva, analítica, predictiva y proyectiva. El proyecto P-SEC 003 menciona analítica de datos de forma general pero no aborda específicamente la implementación de capacidades estadísticas integrales en un sistema específico.</t>
  </si>
  <si>
    <t>Ampliar el alcance del proyecto P-SEC 003 para incluir explícitamente la implementación de capacidades de análisis estadístico integral (descriptivo, analítico, predictivo y proyectivo) en los sistemas de información del sector.</t>
  </si>
  <si>
    <t>La iniciativa Actual PEC003  contempla lo relacionado con el Fortalecimiento de la Infraestructura de Datos Estadisticos del Sector. sin embargo se puedere visar en una proxima mesa sectorial</t>
  </si>
  <si>
    <t>para el proyecto P-SEC 001, se deberia anexar a la UPME como area que colidera el proyecto.</t>
  </si>
  <si>
    <t>Debido a que el proyecto define que se identifican, definen y aprueban las politicas y estandares  del gobierno y gestión de los datos (Tematica qyue debe ser liderada por el CIO del sector), se deberia incluir a la UPME en su liderazgo.</t>
  </si>
  <si>
    <t>Incluir dentro de los lideres del proyecto al CIO del Sector Minero energetico (UPME).</t>
  </si>
  <si>
    <t>En la ficha se hace el ajuste incluyendo a la UPME</t>
  </si>
  <si>
    <t>para el proyecto P-SEC 002, se deberia  enfocar a consolidar la Infraestructura de datos espaciales del Sector y no del ministerio de Minas como esta planteado.</t>
  </si>
  <si>
    <t>Debido a que el PETI es con enfoque sectorial, el proyecto se deberia enfpocar a consolidar y fortalecer la Infraestructura de datos espaciales del Sector y no la IDE del Ministerio de Minas y Energia</t>
  </si>
  <si>
    <t>Enfocar el proyecto a consolidad y fortalecer la infraestructura de datos espacioes del sector minero energetico..</t>
  </si>
  <si>
    <t xml:space="preserve">Corregido con el ajuste de nombre y alcance de la Iniciativa. </t>
  </si>
  <si>
    <t>para el proyecto P-SEC 003, se deberia anexar a la UPME como area que colidera el proyecto.</t>
  </si>
  <si>
    <t>Debido a que el proyecto define que gererará Información y estudios mediante el analisis de datos  de los sistemas de informacion del sector, y mediente la resolucion 40199 de 2021, en la funcion 3 establecidas para el CIO del sector, se define  que se debe "Promover la toma de decisiones basada en información oportuna a partir de analítica avanzada para mejorar la competitividad de la operación del sector minero-energético colombiano."</t>
  </si>
  <si>
    <t>Viable: Incluir a la UPME como colider de la inciativa</t>
  </si>
  <si>
    <t>RESPONSABLE</t>
  </si>
  <si>
    <t>Fernando</t>
  </si>
  <si>
    <t>Catalina</t>
  </si>
  <si>
    <t>Juan</t>
  </si>
  <si>
    <t>Ministerio de Minas y Energía - MME</t>
  </si>
  <si>
    <t>Recibida</t>
  </si>
  <si>
    <t>Servicio Geológico Colombiano – SGC</t>
  </si>
  <si>
    <t>Cerrada</t>
  </si>
  <si>
    <t>Servicio Geológico Colombiano (SGC)</t>
  </si>
  <si>
    <t>Plan de comunicaciones</t>
  </si>
  <si>
    <t>Fondo de Energías No Convencionales y Gestión Eficiente de la Energía (FENOGE)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</si>
</sst>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A]d\-mmm\-yy;@"/>
  </numFmts>
  <fonts count="20">
    <font>
      <sz val="11"/>
      <color theme="1"/>
      <name val="Aptos Narrow"/>
      <family val="2"/>
      <scheme val="minor"/>
    </font>
    <font>
      <sz val="11"/>
      <color theme="2" tint="-0.749992370372631"/>
      <name val="Aptos Narrow"/>
      <family val="2"/>
      <scheme val="minor"/>
    </font>
    <font>
      <u/>
      <sz val="11"/>
      <color theme="10"/>
      <name val="Aptos Narrow"/>
      <family val="2"/>
      <scheme val="minor"/>
    </font>
    <font>
      <b/>
      <sz val="24"/>
      <color theme="1"/>
      <name val="Aptos Narrow"/>
      <family val="2"/>
      <scheme val="minor"/>
    </font>
    <font>
      <sz val="11"/>
      <color rgb="FF000000"/>
      <name val="Aptos Narrow"/>
      <family val="2"/>
    </font>
    <font>
      <sz val="11"/>
      <color rgb="FF000000"/>
      <name val="Aptos Narrow"/>
      <family val="2"/>
      <scheme val="minor"/>
    </font>
    <font>
      <sz val="11"/>
      <color rgb="FF393939"/>
      <name val="Aptos Narrow"/>
      <family val="2"/>
    </font>
    <font>
      <b/>
      <sz val="11"/>
      <color theme="0"/>
      <name val="Aptos Narrow"/>
      <family val="2"/>
      <scheme val="minor"/>
    </font>
    <font>
      <b/>
      <sz val="11"/>
      <color rgb="FFFFFFFF"/>
      <name val="Arial"/>
      <family val="2"/>
    </font>
    <font>
      <sz val="11"/>
      <color rgb="FF000000"/>
      <name val="Aptos Narrow"/>
    </font>
    <font>
      <sz val="20"/>
      <color rgb="FFE1B03D"/>
      <name val="Arial Rounded MT Bold"/>
    </font>
    <font>
      <sz val="20"/>
      <color theme="1"/>
      <name val="Arial Rounded MT Bold"/>
    </font>
    <font>
      <b/>
      <sz val="11"/>
      <color theme="1"/>
      <name val="Arial"/>
      <family val="2"/>
    </font>
    <font>
      <sz val="11"/>
      <color rgb="FF000000"/>
      <name val="Aptos Narrow"/>
      <scheme val="minor"/>
    </font>
    <font>
      <sz val="11"/>
      <color rgb="FFFF0000"/>
      <name val="Aptos Narrow"/>
      <scheme val="minor"/>
    </font>
    <font>
      <sz val="11"/>
      <color theme="1"/>
      <name val="Aptos Narrow"/>
      <scheme val="minor"/>
    </font>
    <font>
      <sz val="9"/>
      <color rgb="FF000000"/>
      <name val="Aptos Narrow"/>
      <family val="2"/>
      <scheme val="minor"/>
    </font>
    <font>
      <i/>
      <sz val="9"/>
      <color rgb="FF000000"/>
      <name val="Aptos Narrow"/>
      <family val="2"/>
      <scheme val="minor"/>
    </font>
    <font>
      <sz val="9"/>
      <color theme="1"/>
      <name val="Aptos Narrow"/>
      <family val="2"/>
      <scheme val="minor"/>
    </font>
    <font>
      <sz val="8"/>
      <color rgb="FF242424"/>
      <name val="Segoe UI"/>
      <family val="2"/>
    </font>
  </fonts>
  <fills count="12">
    <fill>
      <patternFill patternType="none"/>
    </fill>
    <fill>
      <patternFill patternType="gray125"/>
    </fill>
    <fill>
      <patternFill patternType="solid">
        <fgColor theme="5"/>
        <bgColor indexed="64"/>
      </patternFill>
    </fill>
    <fill>
      <patternFill patternType="solid">
        <fgColor rgb="FFE1B03C"/>
        <bgColor indexed="64"/>
      </patternFill>
    </fill>
    <fill>
      <patternFill patternType="solid">
        <fgColor rgb="FFFFC802"/>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theme="0"/>
        <bgColor indexed="64"/>
      </patternFill>
    </fill>
    <fill>
      <patternFill patternType="solid">
        <fgColor theme="6" tint="0.39997558519241921"/>
        <bgColor indexed="64"/>
      </patternFill>
    </fill>
    <fill>
      <patternFill patternType="solid">
        <fgColor rgb="FFFFFFFF"/>
        <bgColor rgb="FF000000"/>
      </patternFill>
    </fill>
    <fill>
      <patternFill patternType="solid">
        <fgColor theme="8"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right/>
      <top/>
      <bottom style="thin">
        <color theme="1" tint="0.34998626667073579"/>
      </bottom>
      <diagonal/>
    </border>
    <border>
      <left/>
      <right style="thin">
        <color indexed="64"/>
      </right>
      <top/>
      <bottom style="thin">
        <color theme="1" tint="0.34998626667073579"/>
      </bottom>
      <diagonal/>
    </border>
    <border>
      <left style="thick">
        <color rgb="FFE1B03D"/>
      </left>
      <right/>
      <top/>
      <bottom/>
      <diagonal/>
    </border>
    <border>
      <left style="thin">
        <color rgb="FFE1B03C"/>
      </left>
      <right style="thin">
        <color rgb="FFE1B03C"/>
      </right>
      <top style="thin">
        <color rgb="FFE1B03C"/>
      </top>
      <bottom style="thin">
        <color rgb="FFE1B03C"/>
      </bottom>
      <diagonal/>
    </border>
    <border>
      <left style="thin">
        <color rgb="FF000000"/>
      </left>
      <right style="thin">
        <color rgb="FF000000"/>
      </right>
      <top style="thin">
        <color rgb="FF000000"/>
      </top>
      <bottom style="thin">
        <color rgb="FF000000"/>
      </bottom>
      <diagonal/>
    </border>
    <border>
      <left style="thin">
        <color theme="1" tint="0.34998626667073579"/>
      </left>
      <right/>
      <top style="thin">
        <color theme="1" tint="0.34998626667073579"/>
      </top>
      <bottom style="thin">
        <color theme="1" tint="0.34998626667073579"/>
      </bottom>
      <diagonal/>
    </border>
    <border>
      <left/>
      <right/>
      <top/>
      <bottom style="thin">
        <color indexed="64"/>
      </bottom>
      <diagonal/>
    </border>
    <border>
      <left/>
      <right/>
      <top style="thin">
        <color indexed="64"/>
      </top>
      <bottom style="thin">
        <color indexed="64"/>
      </bottom>
      <diagonal/>
    </border>
    <border>
      <left style="thin">
        <color rgb="FFE1B03C"/>
      </left>
      <right style="thin">
        <color rgb="FFE1B03C"/>
      </right>
      <top style="thin">
        <color rgb="FFE1B03C"/>
      </top>
      <bottom/>
      <diagonal/>
    </border>
    <border>
      <left style="thin">
        <color rgb="FF595959"/>
      </left>
      <right style="thin">
        <color rgb="FF595959"/>
      </right>
      <top style="thin">
        <color rgb="FF595959"/>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2">
    <xf numFmtId="0" fontId="0" fillId="0" borderId="0"/>
    <xf numFmtId="0" fontId="2" fillId="0" borderId="0" applyNumberFormat="0" applyFill="0" applyBorder="0" applyAlignment="0" applyProtection="0"/>
  </cellStyleXfs>
  <cellXfs count="73">
    <xf numFmtId="0" fontId="0" fillId="0" borderId="0" xfId="0"/>
    <xf numFmtId="0" fontId="0" fillId="0" borderId="0" xfId="0" applyAlignment="1">
      <alignment horizontal="center" vertical="center" wrapText="1"/>
    </xf>
    <xf numFmtId="0" fontId="0" fillId="0" borderId="0" xfId="0" applyAlignment="1">
      <alignment horizontal="left" vertical="center" inden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1" fillId="0" borderId="12" xfId="0" applyFont="1" applyBorder="1" applyAlignment="1">
      <alignment horizontal="center" vertical="center" wrapText="1"/>
    </xf>
    <xf numFmtId="0" fontId="0" fillId="0" borderId="0" xfId="0" applyAlignment="1">
      <alignment horizontal="center" vertical="center"/>
    </xf>
    <xf numFmtId="0" fontId="6"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5" fillId="0" borderId="11" xfId="0" applyFont="1" applyBorder="1" applyAlignment="1">
      <alignment horizontal="center" vertical="center" wrapText="1"/>
    </xf>
    <xf numFmtId="0" fontId="8" fillId="3" borderId="16" xfId="0" applyFont="1" applyFill="1" applyBorder="1" applyAlignment="1">
      <alignment horizontal="center" vertical="center" wrapText="1"/>
    </xf>
    <xf numFmtId="0" fontId="3" fillId="0" borderId="0" xfId="0" applyFont="1" applyAlignment="1">
      <alignment vertical="center" wrapText="1"/>
    </xf>
    <xf numFmtId="0" fontId="10" fillId="0" borderId="15" xfId="0" applyFont="1" applyBorder="1" applyAlignment="1">
      <alignment vertical="center" indent="1"/>
    </xf>
    <xf numFmtId="0" fontId="10" fillId="0" borderId="0" xfId="0" applyFont="1" applyAlignment="1">
      <alignment vertical="center" indent="1"/>
    </xf>
    <xf numFmtId="0" fontId="0" fillId="5" borderId="11" xfId="0" applyFill="1" applyBorder="1" applyAlignment="1">
      <alignment horizontal="center" vertical="center" wrapText="1"/>
    </xf>
    <xf numFmtId="0" fontId="0" fillId="6" borderId="11" xfId="0" applyFill="1" applyBorder="1" applyAlignment="1">
      <alignment horizontal="center" vertical="center" wrapText="1"/>
    </xf>
    <xf numFmtId="0" fontId="0" fillId="7" borderId="11" xfId="0"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10" fillId="0" borderId="0" xfId="0" applyFont="1" applyAlignment="1">
      <alignment horizontal="center" vertical="center" indent="1"/>
    </xf>
    <xf numFmtId="0" fontId="9" fillId="7" borderId="1"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1" fillId="0" borderId="0" xfId="0" applyFont="1" applyAlignment="1">
      <alignment vertical="center" indent="1"/>
    </xf>
    <xf numFmtId="0" fontId="12" fillId="3" borderId="16" xfId="0" applyFont="1" applyFill="1" applyBorder="1" applyAlignment="1">
      <alignment horizontal="center" vertical="center" wrapText="1"/>
    </xf>
    <xf numFmtId="0" fontId="0" fillId="8" borderId="11" xfId="0" applyFill="1" applyBorder="1" applyAlignment="1">
      <alignment horizontal="center" vertical="center"/>
    </xf>
    <xf numFmtId="0" fontId="15" fillId="0" borderId="11" xfId="0" applyFont="1" applyBorder="1" applyAlignment="1">
      <alignment horizontal="center" vertical="center" wrapText="1"/>
    </xf>
    <xf numFmtId="0" fontId="5" fillId="6" borderId="11" xfId="0" applyFont="1" applyFill="1" applyBorder="1" applyAlignment="1">
      <alignment vertical="center" wrapText="1"/>
    </xf>
    <xf numFmtId="0" fontId="16" fillId="0" borderId="9" xfId="0" applyFont="1" applyBorder="1" applyAlignment="1">
      <alignment horizontal="center" vertical="center" wrapText="1"/>
    </xf>
    <xf numFmtId="0" fontId="18" fillId="0" borderId="11" xfId="0" applyFont="1" applyBorder="1" applyAlignment="1">
      <alignment horizontal="center" vertical="center" wrapText="1"/>
    </xf>
    <xf numFmtId="0" fontId="8" fillId="9" borderId="0" xfId="0" applyFont="1" applyFill="1" applyAlignment="1">
      <alignment horizontal="center" vertical="center" wrapText="1"/>
    </xf>
    <xf numFmtId="0" fontId="0" fillId="0" borderId="17" xfId="0" applyBorder="1" applyAlignment="1">
      <alignment horizontal="center" vertical="center"/>
    </xf>
    <xf numFmtId="164" fontId="0" fillId="0" borderId="18" xfId="0" applyNumberFormat="1" applyBorder="1" applyAlignment="1">
      <alignment horizontal="center" vertical="center" wrapText="1"/>
    </xf>
    <xf numFmtId="164" fontId="0" fillId="0" borderId="19" xfId="0" applyNumberFormat="1" applyBorder="1" applyAlignment="1">
      <alignment horizontal="center" vertical="center" wrapText="1"/>
    </xf>
    <xf numFmtId="164" fontId="0" fillId="0" borderId="20" xfId="0" applyNumberFormat="1" applyBorder="1" applyAlignment="1">
      <alignment horizontal="center" vertical="center" wrapText="1"/>
    </xf>
    <xf numFmtId="0" fontId="8" fillId="3" borderId="21" xfId="0" applyFont="1" applyFill="1" applyBorder="1" applyAlignment="1">
      <alignment horizontal="center" vertical="center" wrapText="1"/>
    </xf>
    <xf numFmtId="0" fontId="8" fillId="9" borderId="21" xfId="0" applyFont="1" applyFill="1" applyBorder="1" applyAlignment="1">
      <alignment horizontal="center" vertical="center" wrapText="1"/>
    </xf>
    <xf numFmtId="0" fontId="0" fillId="0" borderId="17" xfId="0" applyBorder="1" applyAlignment="1">
      <alignment horizontal="left" vertical="top" wrapText="1"/>
    </xf>
    <xf numFmtId="0" fontId="0" fillId="0" borderId="17" xfId="0" applyBorder="1" applyAlignment="1">
      <alignment horizontal="center" vertical="center" wrapText="1"/>
    </xf>
    <xf numFmtId="0" fontId="19" fillId="10" borderId="22" xfId="0" applyFont="1" applyFill="1" applyBorder="1" applyAlignment="1">
      <alignment wrapText="1"/>
    </xf>
    <xf numFmtId="0" fontId="0" fillId="0" borderId="0" xfId="0" applyAlignment="1">
      <alignment wrapText="1"/>
    </xf>
    <xf numFmtId="0" fontId="5" fillId="11" borderId="11" xfId="0" applyFont="1" applyFill="1" applyBorder="1" applyAlignment="1">
      <alignment horizontal="center" vertical="center" wrapText="1"/>
    </xf>
    <xf numFmtId="0" fontId="0" fillId="11" borderId="11" xfId="0" applyFill="1" applyBorder="1" applyAlignment="1">
      <alignment horizontal="center" vertical="center" wrapText="1"/>
    </xf>
    <xf numFmtId="0" fontId="4" fillId="5" borderId="1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0" fillId="0" borderId="23" xfId="0"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0" xfId="0" applyFont="1" applyFill="1" applyAlignment="1">
      <alignment horizontal="center" vertical="center" wrapText="1"/>
    </xf>
  </cellXfs>
  <cellStyles count="2">
    <cellStyle name="Hyperlink" xfId="1" xr:uid="{978F8232-B72A-4671-A43D-5542359AE7AE}"/>
    <cellStyle name="Normal" xfId="0" builtinId="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C6EFCE"/>
      <color rgb="FFFFC7CE"/>
      <color rgb="FFFFEB9C"/>
      <color rgb="FFFFFFA6"/>
      <color rgb="FFF7EAA8"/>
      <color rgb="FFFFC802"/>
      <color rgb="FFE1B0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428625</xdr:colOff>
      <xdr:row>0</xdr:row>
      <xdr:rowOff>381000</xdr:rowOff>
    </xdr:from>
    <xdr:to>
      <xdr:col>2</xdr:col>
      <xdr:colOff>1647825</xdr:colOff>
      <xdr:row>2</xdr:row>
      <xdr:rowOff>381000</xdr:rowOff>
    </xdr:to>
    <xdr:pic>
      <xdr:nvPicPr>
        <xdr:cNvPr id="3" name="Imagen 3">
          <a:extLst>
            <a:ext uri="{FF2B5EF4-FFF2-40B4-BE49-F238E27FC236}">
              <a16:creationId xmlns:a16="http://schemas.microsoft.com/office/drawing/2014/main" id="{3B0379C2-F7B8-40AC-8D3F-4941E8C66F78}"/>
            </a:ext>
          </a:extLst>
        </xdr:cNvPr>
        <xdr:cNvPicPr>
          <a:picLocks noChangeAspect="1"/>
        </xdr:cNvPicPr>
      </xdr:nvPicPr>
      <xdr:blipFill>
        <a:blip xmlns:r="http://schemas.openxmlformats.org/officeDocument/2006/relationships" r:embed="rId1"/>
        <a:stretch>
          <a:fillRect/>
        </a:stretch>
      </xdr:blipFill>
      <xdr:spPr>
        <a:xfrm>
          <a:off x="1190625" y="381000"/>
          <a:ext cx="1695450" cy="1428750"/>
        </a:xfrm>
        <a:prstGeom prst="rect">
          <a:avLst/>
        </a:prstGeom>
      </xdr:spPr>
    </xdr:pic>
    <xdr:clientData/>
  </xdr:twoCellAnchor>
  <xdr:twoCellAnchor editAs="oneCell">
    <xdr:from>
      <xdr:col>3</xdr:col>
      <xdr:colOff>104775</xdr:colOff>
      <xdr:row>0</xdr:row>
      <xdr:rowOff>0</xdr:rowOff>
    </xdr:from>
    <xdr:to>
      <xdr:col>3</xdr:col>
      <xdr:colOff>104775</xdr:colOff>
      <xdr:row>0</xdr:row>
      <xdr:rowOff>0</xdr:rowOff>
    </xdr:to>
    <xdr:pic>
      <xdr:nvPicPr>
        <xdr:cNvPr id="2" name="Imagen 1">
          <a:extLst>
            <a:ext uri="{FF2B5EF4-FFF2-40B4-BE49-F238E27FC236}">
              <a16:creationId xmlns:a16="http://schemas.microsoft.com/office/drawing/2014/main" id="{E2A02FCE-8399-BD60-DEBB-348833E64EF3}"/>
            </a:ext>
            <a:ext uri="{147F2762-F138-4A5C-976F-8EAC2B608ADB}">
              <a16:predDERef xmlns:a16="http://schemas.microsoft.com/office/drawing/2014/main" pred="{3B0379C2-F7B8-40AC-8D3F-4941E8C66F78}"/>
            </a:ext>
          </a:extLst>
        </xdr:cNvPr>
        <xdr:cNvPicPr>
          <a:picLocks noChangeAspect="1"/>
        </xdr:cNvPicPr>
      </xdr:nvPicPr>
      <xdr:blipFill>
        <a:blip xmlns:r="http://schemas.openxmlformats.org/officeDocument/2006/relationships" r:embed="rId2"/>
        <a:stretch>
          <a:fillRect/>
        </a:stretch>
      </xdr:blipFill>
      <xdr:spPr>
        <a:xfrm>
          <a:off x="2771775" y="-1905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E2A47-6AED-44FA-97ED-42CF93F35767}">
  <dimension ref="B1:T194"/>
  <sheetViews>
    <sheetView showGridLines="0" tabSelected="1" zoomScaleNormal="100" workbookViewId="0">
      <pane xSplit="2" topLeftCell="K2" activePane="topRight" state="frozen"/>
      <selection pane="topRight" activeCell="P84" sqref="P84"/>
    </sheetView>
  </sheetViews>
  <sheetFormatPr defaultColWidth="11.42578125" defaultRowHeight="15" customHeight="1"/>
  <cols>
    <col min="1" max="1" width="2.140625" style="15" customWidth="1"/>
    <col min="2" max="2" width="7.140625" style="15" customWidth="1"/>
    <col min="3" max="3" width="34.5703125" style="1" customWidth="1"/>
    <col min="4" max="4" width="28" style="1" customWidth="1"/>
    <col min="5" max="5" width="57.5703125" style="1" customWidth="1"/>
    <col min="6" max="6" width="50.28515625" style="1" customWidth="1"/>
    <col min="7" max="7" width="14.42578125" style="1" customWidth="1"/>
    <col min="8" max="8" width="15.42578125" style="1" customWidth="1"/>
    <col min="9" max="9" width="51.140625" style="1" customWidth="1"/>
    <col min="10" max="10" width="15.42578125" style="1" customWidth="1"/>
    <col min="11" max="11" width="41.85546875" style="1" customWidth="1"/>
    <col min="12" max="12" width="21.7109375" style="1" customWidth="1"/>
    <col min="13" max="13" width="21.42578125" style="1" customWidth="1"/>
    <col min="14" max="14" width="24.42578125" style="1" customWidth="1"/>
    <col min="15" max="15" width="15.42578125" style="1" customWidth="1"/>
    <col min="16" max="16" width="16.7109375" style="1" customWidth="1"/>
    <col min="17" max="17" width="16.7109375" style="15" customWidth="1"/>
    <col min="18" max="18" width="24.42578125" style="1" customWidth="1"/>
    <col min="19" max="19" width="43" style="1" customWidth="1"/>
    <col min="20" max="20" width="24.28515625" style="15" customWidth="1"/>
    <col min="21" max="16384" width="11.42578125" style="15"/>
  </cols>
  <sheetData>
    <row r="1" spans="2:20" ht="56.25" customHeight="1">
      <c r="B1" s="24"/>
      <c r="C1" s="24"/>
      <c r="D1" s="26"/>
      <c r="E1" s="26"/>
      <c r="F1" s="26"/>
      <c r="G1" s="26"/>
      <c r="H1" s="26"/>
      <c r="I1" s="26"/>
      <c r="J1" s="32"/>
      <c r="K1" s="32"/>
      <c r="L1" s="32"/>
      <c r="M1" s="32"/>
      <c r="N1" s="32"/>
      <c r="O1" s="45"/>
      <c r="P1" s="26"/>
    </row>
    <row r="2" spans="2:20" ht="56.25" customHeight="1">
      <c r="B2" s="24"/>
      <c r="C2" s="24"/>
      <c r="D2" s="25" t="s">
        <v>0</v>
      </c>
      <c r="E2" s="15"/>
      <c r="F2" s="26"/>
      <c r="G2" s="26"/>
      <c r="H2" s="26"/>
      <c r="I2" s="26"/>
      <c r="J2" s="32"/>
      <c r="K2" s="32"/>
      <c r="L2" s="32"/>
      <c r="M2" s="32"/>
      <c r="N2" s="32"/>
      <c r="O2" s="45"/>
      <c r="P2" s="26"/>
    </row>
    <row r="3" spans="2:20" ht="56.25" customHeight="1">
      <c r="B3" s="24"/>
      <c r="C3" s="24"/>
      <c r="D3" s="24"/>
      <c r="E3" s="26"/>
      <c r="F3" s="26"/>
      <c r="G3" s="26"/>
      <c r="H3" s="26"/>
      <c r="I3" s="26"/>
      <c r="J3" s="32"/>
      <c r="K3" s="32"/>
      <c r="L3" s="32"/>
      <c r="M3" s="32"/>
      <c r="N3" s="32"/>
      <c r="O3" s="45"/>
      <c r="P3" s="26"/>
    </row>
    <row r="4" spans="2:20" ht="24" customHeight="1">
      <c r="B4" s="69" t="s">
        <v>1</v>
      </c>
      <c r="C4" s="69"/>
      <c r="D4" s="69"/>
      <c r="E4" s="69"/>
      <c r="F4" s="69"/>
      <c r="G4" s="69"/>
      <c r="H4" s="69"/>
      <c r="I4" s="70"/>
      <c r="J4" s="71" t="s">
        <v>2</v>
      </c>
      <c r="K4" s="72"/>
      <c r="L4" s="72"/>
      <c r="M4" s="72"/>
      <c r="N4" s="72"/>
      <c r="O4" s="72"/>
      <c r="P4" s="72"/>
    </row>
    <row r="5" spans="2:20" ht="43.5">
      <c r="B5" s="23" t="s">
        <v>3</v>
      </c>
      <c r="C5" s="23" t="s">
        <v>4</v>
      </c>
      <c r="D5" s="23" t="s">
        <v>5</v>
      </c>
      <c r="E5" s="23" t="s">
        <v>6</v>
      </c>
      <c r="F5" s="23" t="s">
        <v>7</v>
      </c>
      <c r="G5" s="23" t="s">
        <v>8</v>
      </c>
      <c r="H5" s="23" t="s">
        <v>9</v>
      </c>
      <c r="I5" s="23" t="s">
        <v>10</v>
      </c>
      <c r="J5" s="23" t="s">
        <v>11</v>
      </c>
      <c r="K5" s="23" t="s">
        <v>12</v>
      </c>
      <c r="L5" s="23" t="s">
        <v>13</v>
      </c>
      <c r="M5" s="23" t="s">
        <v>14</v>
      </c>
      <c r="N5" s="23" t="s">
        <v>15</v>
      </c>
      <c r="O5" s="46" t="s">
        <v>16</v>
      </c>
      <c r="P5" s="23" t="s">
        <v>17</v>
      </c>
      <c r="Q5" s="57" t="s">
        <v>18</v>
      </c>
      <c r="R5" s="58" t="s">
        <v>19</v>
      </c>
      <c r="S5" s="52" t="s">
        <v>20</v>
      </c>
      <c r="T5" s="15" t="s">
        <v>21</v>
      </c>
    </row>
    <row r="6" spans="2:20" ht="57.75">
      <c r="B6" s="10">
        <v>1</v>
      </c>
      <c r="C6" s="11" t="s">
        <v>22</v>
      </c>
      <c r="D6" s="11" t="s">
        <v>23</v>
      </c>
      <c r="E6" s="11" t="s">
        <v>24</v>
      </c>
      <c r="F6" s="11" t="s">
        <v>25</v>
      </c>
      <c r="G6" s="12" t="s">
        <v>26</v>
      </c>
      <c r="H6" s="11" t="s">
        <v>27</v>
      </c>
      <c r="I6" s="11" t="s">
        <v>28</v>
      </c>
      <c r="J6" s="27" t="s">
        <v>29</v>
      </c>
      <c r="K6" s="27" t="s">
        <v>30</v>
      </c>
      <c r="L6" s="27" t="s">
        <v>31</v>
      </c>
      <c r="M6" s="27" t="s">
        <v>32</v>
      </c>
      <c r="N6" s="27"/>
      <c r="O6" s="11" t="s">
        <v>33</v>
      </c>
      <c r="P6" s="54">
        <v>46190</v>
      </c>
      <c r="Q6" s="53"/>
      <c r="R6" s="60"/>
      <c r="S6" s="60"/>
    </row>
    <row r="7" spans="2:20" ht="29.25">
      <c r="B7" s="10">
        <f>B6+1</f>
        <v>2</v>
      </c>
      <c r="C7" s="11" t="s">
        <v>22</v>
      </c>
      <c r="D7" s="11"/>
      <c r="E7" s="11" t="s">
        <v>34</v>
      </c>
      <c r="F7" s="11" t="s">
        <v>35</v>
      </c>
      <c r="G7" s="12" t="s">
        <v>36</v>
      </c>
      <c r="H7" s="11" t="s">
        <v>3</v>
      </c>
      <c r="I7" s="11" t="s">
        <v>37</v>
      </c>
      <c r="J7" s="28" t="s">
        <v>38</v>
      </c>
      <c r="K7" s="28" t="s">
        <v>39</v>
      </c>
      <c r="L7" s="28" t="s">
        <v>40</v>
      </c>
      <c r="M7" s="28" t="s">
        <v>32</v>
      </c>
      <c r="N7" s="28" t="s">
        <v>41</v>
      </c>
      <c r="O7" s="11" t="s">
        <v>42</v>
      </c>
      <c r="P7" s="54">
        <v>46190</v>
      </c>
      <c r="Q7" s="53"/>
      <c r="R7" s="60"/>
      <c r="S7" s="60"/>
    </row>
    <row r="8" spans="2:20" ht="43.5">
      <c r="B8" s="10">
        <f t="shared" ref="B8:B71" si="0">B7+1</f>
        <v>3</v>
      </c>
      <c r="C8" s="11" t="s">
        <v>22</v>
      </c>
      <c r="D8" s="11"/>
      <c r="E8" s="11" t="s">
        <v>43</v>
      </c>
      <c r="F8" s="11" t="s">
        <v>44</v>
      </c>
      <c r="G8" s="12" t="s">
        <v>36</v>
      </c>
      <c r="H8" s="11" t="s">
        <v>3</v>
      </c>
      <c r="I8" s="11" t="s">
        <v>45</v>
      </c>
      <c r="J8" s="28" t="s">
        <v>38</v>
      </c>
      <c r="K8" s="28" t="s">
        <v>46</v>
      </c>
      <c r="L8" s="28" t="s">
        <v>40</v>
      </c>
      <c r="M8" s="28" t="s">
        <v>32</v>
      </c>
      <c r="N8" s="28"/>
      <c r="O8" s="11" t="s">
        <v>42</v>
      </c>
      <c r="P8" s="54">
        <v>46190</v>
      </c>
      <c r="Q8" s="53"/>
      <c r="R8" s="60"/>
      <c r="S8" s="60"/>
    </row>
    <row r="9" spans="2:20" ht="29.25">
      <c r="B9" s="10">
        <f t="shared" si="0"/>
        <v>4</v>
      </c>
      <c r="C9" s="11" t="s">
        <v>22</v>
      </c>
      <c r="D9" s="11"/>
      <c r="E9" s="11" t="s">
        <v>47</v>
      </c>
      <c r="F9" s="11" t="s">
        <v>48</v>
      </c>
      <c r="G9" s="12" t="s">
        <v>36</v>
      </c>
      <c r="H9" s="11" t="s">
        <v>3</v>
      </c>
      <c r="I9" s="11" t="s">
        <v>49</v>
      </c>
      <c r="J9" s="28" t="s">
        <v>38</v>
      </c>
      <c r="K9" s="28" t="s">
        <v>50</v>
      </c>
      <c r="L9" s="28" t="s">
        <v>40</v>
      </c>
      <c r="M9" s="28" t="s">
        <v>32</v>
      </c>
      <c r="N9" s="28"/>
      <c r="O9" s="11" t="s">
        <v>42</v>
      </c>
      <c r="P9" s="54">
        <v>46190</v>
      </c>
      <c r="Q9" s="53"/>
      <c r="R9" s="60"/>
      <c r="S9" s="60"/>
    </row>
    <row r="10" spans="2:20" ht="29.25">
      <c r="B10" s="10">
        <f t="shared" si="0"/>
        <v>5</v>
      </c>
      <c r="C10" s="11" t="s">
        <v>22</v>
      </c>
      <c r="D10" s="11"/>
      <c r="E10" s="11" t="s">
        <v>51</v>
      </c>
      <c r="F10" s="11" t="s">
        <v>52</v>
      </c>
      <c r="G10" s="12" t="s">
        <v>36</v>
      </c>
      <c r="H10" s="11" t="s">
        <v>3</v>
      </c>
      <c r="I10" s="11" t="s">
        <v>53</v>
      </c>
      <c r="J10" s="28" t="s">
        <v>38</v>
      </c>
      <c r="K10" s="28" t="s">
        <v>50</v>
      </c>
      <c r="L10" s="28" t="s">
        <v>40</v>
      </c>
      <c r="M10" s="28" t="s">
        <v>32</v>
      </c>
      <c r="N10" s="28"/>
      <c r="O10" s="11" t="s">
        <v>42</v>
      </c>
      <c r="P10" s="54">
        <v>46190</v>
      </c>
      <c r="Q10" s="53"/>
      <c r="R10" s="60"/>
      <c r="S10" s="60"/>
    </row>
    <row r="11" spans="2:20" ht="43.5">
      <c r="B11" s="10">
        <f t="shared" si="0"/>
        <v>6</v>
      </c>
      <c r="C11" s="11" t="s">
        <v>22</v>
      </c>
      <c r="D11" s="11"/>
      <c r="E11" s="11" t="s">
        <v>54</v>
      </c>
      <c r="F11" s="11" t="s">
        <v>55</v>
      </c>
      <c r="G11" s="12" t="s">
        <v>36</v>
      </c>
      <c r="H11" s="11" t="s">
        <v>3</v>
      </c>
      <c r="I11" s="11" t="s">
        <v>37</v>
      </c>
      <c r="J11" s="28" t="s">
        <v>38</v>
      </c>
      <c r="K11" s="28" t="s">
        <v>50</v>
      </c>
      <c r="L11" s="28" t="s">
        <v>40</v>
      </c>
      <c r="M11" s="28" t="s">
        <v>32</v>
      </c>
      <c r="N11" s="28"/>
      <c r="O11" s="11" t="s">
        <v>42</v>
      </c>
      <c r="P11" s="54">
        <v>46190</v>
      </c>
      <c r="Q11" s="53"/>
      <c r="R11" s="60"/>
      <c r="S11" s="60"/>
    </row>
    <row r="12" spans="2:20" ht="29.25">
      <c r="B12" s="10">
        <f t="shared" si="0"/>
        <v>7</v>
      </c>
      <c r="C12" s="11" t="s">
        <v>22</v>
      </c>
      <c r="D12" s="11"/>
      <c r="E12" s="11" t="s">
        <v>56</v>
      </c>
      <c r="F12" s="11" t="s">
        <v>57</v>
      </c>
      <c r="G12" s="12" t="s">
        <v>36</v>
      </c>
      <c r="H12" s="11" t="s">
        <v>3</v>
      </c>
      <c r="I12" s="11" t="s">
        <v>37</v>
      </c>
      <c r="J12" s="28" t="s">
        <v>38</v>
      </c>
      <c r="K12" s="28" t="s">
        <v>50</v>
      </c>
      <c r="L12" s="28" t="s">
        <v>40</v>
      </c>
      <c r="M12" s="28" t="s">
        <v>32</v>
      </c>
      <c r="N12" s="28"/>
      <c r="O12" s="11" t="s">
        <v>42</v>
      </c>
      <c r="P12" s="54">
        <v>46190</v>
      </c>
      <c r="Q12" s="53"/>
      <c r="R12" s="60"/>
      <c r="S12" s="60"/>
    </row>
    <row r="13" spans="2:20" ht="29.25">
      <c r="B13" s="10">
        <f t="shared" si="0"/>
        <v>8</v>
      </c>
      <c r="C13" s="11" t="s">
        <v>22</v>
      </c>
      <c r="D13" s="11"/>
      <c r="E13" s="11" t="s">
        <v>58</v>
      </c>
      <c r="F13" s="11" t="s">
        <v>59</v>
      </c>
      <c r="G13" s="12" t="s">
        <v>60</v>
      </c>
      <c r="H13" s="11" t="s">
        <v>3</v>
      </c>
      <c r="I13" s="11" t="s">
        <v>61</v>
      </c>
      <c r="J13" s="28" t="s">
        <v>38</v>
      </c>
      <c r="K13" s="28" t="s">
        <v>50</v>
      </c>
      <c r="L13" s="28" t="s">
        <v>40</v>
      </c>
      <c r="M13" s="28" t="s">
        <v>32</v>
      </c>
      <c r="N13" s="28"/>
      <c r="O13" s="11" t="s">
        <v>42</v>
      </c>
      <c r="P13" s="54">
        <v>46190</v>
      </c>
      <c r="Q13" s="53"/>
      <c r="R13" s="60"/>
      <c r="S13" s="60"/>
    </row>
    <row r="14" spans="2:20" ht="29.25">
      <c r="B14" s="10">
        <f t="shared" si="0"/>
        <v>9</v>
      </c>
      <c r="C14" s="11" t="s">
        <v>22</v>
      </c>
      <c r="D14" s="11"/>
      <c r="E14" s="11" t="s">
        <v>62</v>
      </c>
      <c r="F14" s="11" t="s">
        <v>59</v>
      </c>
      <c r="G14" s="12" t="s">
        <v>60</v>
      </c>
      <c r="H14" s="11" t="s">
        <v>3</v>
      </c>
      <c r="I14" s="11" t="s">
        <v>61</v>
      </c>
      <c r="J14" s="28" t="s">
        <v>38</v>
      </c>
      <c r="K14" s="28" t="s">
        <v>50</v>
      </c>
      <c r="L14" s="28" t="s">
        <v>40</v>
      </c>
      <c r="M14" s="28" t="s">
        <v>32</v>
      </c>
      <c r="N14" s="28"/>
      <c r="O14" s="11" t="s">
        <v>42</v>
      </c>
      <c r="P14" s="54">
        <v>46190</v>
      </c>
      <c r="Q14" s="53"/>
      <c r="R14" s="60"/>
      <c r="S14" s="60"/>
    </row>
    <row r="15" spans="2:20" ht="29.25">
      <c r="B15" s="10">
        <f t="shared" si="0"/>
        <v>10</v>
      </c>
      <c r="C15" s="11" t="s">
        <v>22</v>
      </c>
      <c r="D15" s="11"/>
      <c r="E15" s="11" t="s">
        <v>63</v>
      </c>
      <c r="F15" s="11" t="s">
        <v>64</v>
      </c>
      <c r="G15" s="12" t="s">
        <v>60</v>
      </c>
      <c r="H15" s="11" t="s">
        <v>27</v>
      </c>
      <c r="I15" s="11" t="s">
        <v>61</v>
      </c>
      <c r="J15" s="28" t="s">
        <v>38</v>
      </c>
      <c r="K15" s="28" t="s">
        <v>50</v>
      </c>
      <c r="L15" s="28" t="s">
        <v>40</v>
      </c>
      <c r="M15" s="28" t="s">
        <v>32</v>
      </c>
      <c r="N15" s="28"/>
      <c r="O15" s="11" t="s">
        <v>42</v>
      </c>
      <c r="P15" s="54">
        <v>46190</v>
      </c>
      <c r="Q15" s="53"/>
      <c r="R15" s="60"/>
      <c r="S15" s="60"/>
    </row>
    <row r="16" spans="2:20" ht="29.25">
      <c r="B16" s="10">
        <f t="shared" si="0"/>
        <v>11</v>
      </c>
      <c r="C16" s="11" t="s">
        <v>22</v>
      </c>
      <c r="D16" s="11"/>
      <c r="E16" s="11" t="s">
        <v>65</v>
      </c>
      <c r="F16" s="11" t="s">
        <v>66</v>
      </c>
      <c r="G16" s="12" t="s">
        <v>60</v>
      </c>
      <c r="H16" s="11" t="s">
        <v>27</v>
      </c>
      <c r="I16" s="11" t="s">
        <v>67</v>
      </c>
      <c r="J16" s="28" t="s">
        <v>38</v>
      </c>
      <c r="K16" s="28" t="s">
        <v>50</v>
      </c>
      <c r="L16" s="28" t="s">
        <v>40</v>
      </c>
      <c r="M16" s="28" t="s">
        <v>32</v>
      </c>
      <c r="N16" s="28"/>
      <c r="O16" s="11" t="s">
        <v>42</v>
      </c>
      <c r="P16" s="54">
        <v>46190</v>
      </c>
      <c r="Q16" s="53"/>
      <c r="R16" s="60"/>
      <c r="S16" s="60"/>
    </row>
    <row r="17" spans="2:19" ht="29.25">
      <c r="B17" s="10">
        <f t="shared" si="0"/>
        <v>12</v>
      </c>
      <c r="C17" s="11" t="s">
        <v>22</v>
      </c>
      <c r="D17" s="11"/>
      <c r="E17" s="11" t="s">
        <v>68</v>
      </c>
      <c r="F17" s="11" t="s">
        <v>59</v>
      </c>
      <c r="G17" s="12" t="s">
        <v>60</v>
      </c>
      <c r="H17" s="11" t="s">
        <v>3</v>
      </c>
      <c r="I17" s="11" t="s">
        <v>61</v>
      </c>
      <c r="J17" s="28" t="s">
        <v>38</v>
      </c>
      <c r="K17" s="28" t="s">
        <v>50</v>
      </c>
      <c r="L17" s="28" t="s">
        <v>40</v>
      </c>
      <c r="M17" s="28" t="s">
        <v>32</v>
      </c>
      <c r="N17" s="28"/>
      <c r="O17" s="11" t="s">
        <v>42</v>
      </c>
      <c r="P17" s="54">
        <v>46190</v>
      </c>
      <c r="Q17" s="53"/>
      <c r="R17" s="60"/>
      <c r="S17" s="60"/>
    </row>
    <row r="18" spans="2:19" ht="174">
      <c r="B18" s="10">
        <f>B17+1</f>
        <v>13</v>
      </c>
      <c r="C18" s="11" t="s">
        <v>22</v>
      </c>
      <c r="D18" s="11"/>
      <c r="E18" s="11" t="s">
        <v>69</v>
      </c>
      <c r="F18" s="11" t="s">
        <v>70</v>
      </c>
      <c r="G18" s="12" t="s">
        <v>26</v>
      </c>
      <c r="H18" s="11" t="s">
        <v>27</v>
      </c>
      <c r="I18" s="11" t="s">
        <v>61</v>
      </c>
      <c r="J18" s="28" t="s">
        <v>38</v>
      </c>
      <c r="K18" s="28" t="s">
        <v>71</v>
      </c>
      <c r="L18" s="28" t="s">
        <v>40</v>
      </c>
      <c r="M18" s="28" t="s">
        <v>32</v>
      </c>
      <c r="N18" s="28" t="s">
        <v>41</v>
      </c>
      <c r="O18" s="11" t="s">
        <v>42</v>
      </c>
      <c r="P18" s="54">
        <v>46206</v>
      </c>
      <c r="Q18" s="53"/>
      <c r="R18" s="60"/>
      <c r="S18" s="60"/>
    </row>
    <row r="19" spans="2:19">
      <c r="B19" s="10">
        <f>B18+1</f>
        <v>14</v>
      </c>
      <c r="C19" s="11" t="s">
        <v>22</v>
      </c>
      <c r="D19" s="11"/>
      <c r="E19" s="11" t="s">
        <v>72</v>
      </c>
      <c r="F19" s="11" t="s">
        <v>73</v>
      </c>
      <c r="G19" s="12" t="s">
        <v>60</v>
      </c>
      <c r="H19" s="11" t="s">
        <v>3</v>
      </c>
      <c r="I19" s="11" t="s">
        <v>74</v>
      </c>
      <c r="J19" s="28" t="s">
        <v>38</v>
      </c>
      <c r="K19" s="28" t="s">
        <v>50</v>
      </c>
      <c r="L19" s="28" t="s">
        <v>40</v>
      </c>
      <c r="M19" s="28" t="s">
        <v>32</v>
      </c>
      <c r="N19" s="28"/>
      <c r="O19" s="11" t="s">
        <v>42</v>
      </c>
      <c r="P19" s="54">
        <v>46190</v>
      </c>
      <c r="Q19" s="53"/>
      <c r="R19" s="60"/>
      <c r="S19" s="60"/>
    </row>
    <row r="20" spans="2:19" ht="29.25">
      <c r="B20" s="10">
        <f>B19+1</f>
        <v>15</v>
      </c>
      <c r="C20" s="11" t="s">
        <v>22</v>
      </c>
      <c r="D20" s="11"/>
      <c r="E20" s="11" t="s">
        <v>75</v>
      </c>
      <c r="F20" s="11" t="s">
        <v>76</v>
      </c>
      <c r="G20" s="12" t="s">
        <v>60</v>
      </c>
      <c r="H20" s="11" t="s">
        <v>3</v>
      </c>
      <c r="I20" s="11" t="s">
        <v>77</v>
      </c>
      <c r="J20" s="29" t="s">
        <v>78</v>
      </c>
      <c r="K20" s="29" t="s">
        <v>79</v>
      </c>
      <c r="L20" s="29" t="s">
        <v>40</v>
      </c>
      <c r="M20" s="29" t="s">
        <v>32</v>
      </c>
      <c r="N20" s="29" t="s">
        <v>80</v>
      </c>
      <c r="O20" s="11"/>
      <c r="P20" s="54"/>
      <c r="Q20" s="53"/>
      <c r="R20" s="60"/>
      <c r="S20" s="60"/>
    </row>
    <row r="21" spans="2:19" ht="57.75">
      <c r="B21" s="10">
        <f>B20+1</f>
        <v>16</v>
      </c>
      <c r="C21" s="11" t="s">
        <v>22</v>
      </c>
      <c r="D21" s="11"/>
      <c r="E21" s="11" t="s">
        <v>81</v>
      </c>
      <c r="F21" s="11" t="s">
        <v>82</v>
      </c>
      <c r="G21" s="12" t="s">
        <v>60</v>
      </c>
      <c r="H21" s="11" t="s">
        <v>27</v>
      </c>
      <c r="I21" s="11" t="s">
        <v>83</v>
      </c>
      <c r="J21" s="29" t="s">
        <v>78</v>
      </c>
      <c r="K21" s="29" t="s">
        <v>39</v>
      </c>
      <c r="L21" s="29" t="s">
        <v>40</v>
      </c>
      <c r="M21" s="29" t="s">
        <v>32</v>
      </c>
      <c r="N21" s="29" t="s">
        <v>80</v>
      </c>
      <c r="O21" s="11"/>
      <c r="P21" s="54"/>
      <c r="Q21" s="53"/>
      <c r="R21" s="60"/>
      <c r="S21" s="60"/>
    </row>
    <row r="22" spans="2:19">
      <c r="B22" s="10">
        <f>B21+1</f>
        <v>17</v>
      </c>
      <c r="C22" s="11" t="s">
        <v>22</v>
      </c>
      <c r="D22" s="11"/>
      <c r="E22" s="11" t="s">
        <v>84</v>
      </c>
      <c r="F22" s="11" t="s">
        <v>73</v>
      </c>
      <c r="G22" s="12" t="s">
        <v>60</v>
      </c>
      <c r="H22" s="11" t="s">
        <v>3</v>
      </c>
      <c r="I22" s="11" t="s">
        <v>74</v>
      </c>
      <c r="J22" s="28" t="s">
        <v>38</v>
      </c>
      <c r="K22" s="28" t="s">
        <v>85</v>
      </c>
      <c r="L22" s="28" t="s">
        <v>40</v>
      </c>
      <c r="M22" s="28" t="s">
        <v>32</v>
      </c>
      <c r="N22" s="28"/>
      <c r="O22" s="11" t="s">
        <v>42</v>
      </c>
      <c r="P22" s="54">
        <v>46190</v>
      </c>
      <c r="Q22" s="53"/>
      <c r="R22" s="60"/>
      <c r="S22" s="60"/>
    </row>
    <row r="23" spans="2:19" ht="29.25">
      <c r="B23" s="10">
        <f>B22+1</f>
        <v>18</v>
      </c>
      <c r="C23" s="11" t="s">
        <v>22</v>
      </c>
      <c r="D23" s="11"/>
      <c r="E23" s="11" t="s">
        <v>86</v>
      </c>
      <c r="F23" s="11" t="s">
        <v>57</v>
      </c>
      <c r="G23" s="12" t="s">
        <v>36</v>
      </c>
      <c r="H23" s="11" t="s">
        <v>3</v>
      </c>
      <c r="I23" s="11" t="s">
        <v>50</v>
      </c>
      <c r="J23" s="28" t="s">
        <v>38</v>
      </c>
      <c r="K23" s="28" t="s">
        <v>85</v>
      </c>
      <c r="L23" s="28" t="s">
        <v>40</v>
      </c>
      <c r="M23" s="28" t="s">
        <v>32</v>
      </c>
      <c r="N23" s="28"/>
      <c r="O23" s="11" t="s">
        <v>42</v>
      </c>
      <c r="P23" s="54">
        <v>46190</v>
      </c>
      <c r="Q23" s="53"/>
      <c r="R23" s="60"/>
      <c r="S23" s="60"/>
    </row>
    <row r="24" spans="2:19" ht="29.25">
      <c r="B24" s="10">
        <f>B23+1</f>
        <v>19</v>
      </c>
      <c r="C24" s="11" t="s">
        <v>22</v>
      </c>
      <c r="D24" s="11"/>
      <c r="E24" s="11" t="s">
        <v>87</v>
      </c>
      <c r="F24" s="11" t="s">
        <v>88</v>
      </c>
      <c r="G24" s="12" t="s">
        <v>36</v>
      </c>
      <c r="H24" s="11" t="s">
        <v>3</v>
      </c>
      <c r="I24" s="11" t="s">
        <v>89</v>
      </c>
      <c r="J24" s="28" t="s">
        <v>38</v>
      </c>
      <c r="K24" s="28" t="s">
        <v>50</v>
      </c>
      <c r="L24" s="28" t="s">
        <v>40</v>
      </c>
      <c r="M24" s="28" t="s">
        <v>32</v>
      </c>
      <c r="N24" s="28"/>
      <c r="O24" s="11" t="s">
        <v>42</v>
      </c>
      <c r="P24" s="54">
        <v>46190</v>
      </c>
      <c r="Q24" s="53"/>
      <c r="R24" s="60"/>
      <c r="S24" s="60"/>
    </row>
    <row r="25" spans="2:19" ht="29.25">
      <c r="B25" s="10">
        <f>B24+1</f>
        <v>20</v>
      </c>
      <c r="C25" s="11" t="s">
        <v>22</v>
      </c>
      <c r="D25" s="11"/>
      <c r="E25" s="11" t="s">
        <v>90</v>
      </c>
      <c r="F25" s="11" t="s">
        <v>91</v>
      </c>
      <c r="G25" s="12" t="s">
        <v>26</v>
      </c>
      <c r="H25" s="11" t="s">
        <v>27</v>
      </c>
      <c r="I25" s="11" t="s">
        <v>92</v>
      </c>
      <c r="J25" s="29" t="s">
        <v>78</v>
      </c>
      <c r="K25" s="29" t="s">
        <v>93</v>
      </c>
      <c r="L25" s="29" t="s">
        <v>40</v>
      </c>
      <c r="M25" s="29" t="s">
        <v>32</v>
      </c>
      <c r="N25" s="29"/>
      <c r="O25" s="11"/>
      <c r="P25" s="54"/>
      <c r="Q25" s="53"/>
      <c r="R25" s="60"/>
      <c r="S25" s="60"/>
    </row>
    <row r="26" spans="2:19" ht="43.5">
      <c r="B26" s="10">
        <f>B25+1</f>
        <v>21</v>
      </c>
      <c r="C26" s="11" t="s">
        <v>22</v>
      </c>
      <c r="D26" s="11"/>
      <c r="E26" s="11" t="s">
        <v>94</v>
      </c>
      <c r="F26" s="11" t="s">
        <v>95</v>
      </c>
      <c r="G26" s="12" t="s">
        <v>26</v>
      </c>
      <c r="H26" s="11" t="s">
        <v>27</v>
      </c>
      <c r="I26" s="11" t="s">
        <v>96</v>
      </c>
      <c r="J26" s="29" t="s">
        <v>78</v>
      </c>
      <c r="K26" s="29" t="s">
        <v>93</v>
      </c>
      <c r="L26" s="29" t="s">
        <v>40</v>
      </c>
      <c r="M26" s="29" t="s">
        <v>32</v>
      </c>
      <c r="N26" s="29"/>
      <c r="O26" s="11"/>
      <c r="P26" s="54"/>
      <c r="Q26" s="53"/>
      <c r="R26" s="60"/>
      <c r="S26" s="60"/>
    </row>
    <row r="27" spans="2:19" ht="29.25">
      <c r="B27" s="10">
        <f>B26+1</f>
        <v>22</v>
      </c>
      <c r="C27" s="11" t="s">
        <v>22</v>
      </c>
      <c r="D27" s="11"/>
      <c r="E27" s="11" t="s">
        <v>97</v>
      </c>
      <c r="F27" s="11" t="s">
        <v>98</v>
      </c>
      <c r="G27" s="12" t="s">
        <v>26</v>
      </c>
      <c r="H27" s="11" t="s">
        <v>27</v>
      </c>
      <c r="I27" s="11" t="s">
        <v>99</v>
      </c>
      <c r="J27" s="28" t="s">
        <v>38</v>
      </c>
      <c r="K27" s="28" t="s">
        <v>50</v>
      </c>
      <c r="L27" s="28" t="s">
        <v>40</v>
      </c>
      <c r="M27" s="28" t="s">
        <v>32</v>
      </c>
      <c r="N27" s="28"/>
      <c r="O27" s="11" t="s">
        <v>42</v>
      </c>
      <c r="P27" s="54">
        <v>46190</v>
      </c>
      <c r="Q27" s="53"/>
      <c r="R27" s="60"/>
      <c r="S27" s="60"/>
    </row>
    <row r="28" spans="2:19" ht="72.75">
      <c r="B28" s="10">
        <f>B27+1</f>
        <v>23</v>
      </c>
      <c r="C28" s="11" t="s">
        <v>22</v>
      </c>
      <c r="D28" s="11"/>
      <c r="E28" s="11" t="s">
        <v>100</v>
      </c>
      <c r="F28" s="11" t="s">
        <v>101</v>
      </c>
      <c r="G28" s="12" t="s">
        <v>26</v>
      </c>
      <c r="H28" s="11" t="s">
        <v>27</v>
      </c>
      <c r="I28" s="11" t="s">
        <v>102</v>
      </c>
      <c r="J28" s="28" t="s">
        <v>38</v>
      </c>
      <c r="K28" s="28" t="s">
        <v>103</v>
      </c>
      <c r="L28" s="28" t="s">
        <v>40</v>
      </c>
      <c r="M28" s="28" t="s">
        <v>32</v>
      </c>
      <c r="N28" s="28"/>
      <c r="O28" s="11" t="s">
        <v>42</v>
      </c>
      <c r="P28" s="54">
        <v>46190</v>
      </c>
      <c r="Q28" s="53"/>
      <c r="R28" s="60"/>
      <c r="S28" s="60"/>
    </row>
    <row r="29" spans="2:19">
      <c r="B29" s="10">
        <f>B28+1</f>
        <v>24</v>
      </c>
      <c r="C29" s="11" t="s">
        <v>22</v>
      </c>
      <c r="D29" s="11"/>
      <c r="E29" s="11" t="s">
        <v>104</v>
      </c>
      <c r="F29" s="11" t="s">
        <v>105</v>
      </c>
      <c r="G29" s="12" t="s">
        <v>36</v>
      </c>
      <c r="H29" s="11" t="s">
        <v>3</v>
      </c>
      <c r="I29" s="11" t="s">
        <v>106</v>
      </c>
      <c r="J29" s="28" t="s">
        <v>38</v>
      </c>
      <c r="K29" s="28" t="s">
        <v>50</v>
      </c>
      <c r="L29" s="28" t="s">
        <v>40</v>
      </c>
      <c r="M29" s="28" t="s">
        <v>32</v>
      </c>
      <c r="N29" s="28"/>
      <c r="O29" s="11" t="s">
        <v>42</v>
      </c>
      <c r="P29" s="54">
        <v>46190</v>
      </c>
      <c r="Q29" s="53"/>
      <c r="R29" s="60"/>
      <c r="S29" s="60"/>
    </row>
    <row r="30" spans="2:19" ht="57.75">
      <c r="B30" s="10">
        <f>B29+1</f>
        <v>25</v>
      </c>
      <c r="C30" s="11" t="s">
        <v>22</v>
      </c>
      <c r="D30" s="11"/>
      <c r="E30" s="11" t="s">
        <v>107</v>
      </c>
      <c r="F30" s="11" t="s">
        <v>108</v>
      </c>
      <c r="G30" s="12" t="s">
        <v>36</v>
      </c>
      <c r="H30" s="11" t="s">
        <v>3</v>
      </c>
      <c r="I30" s="11" t="s">
        <v>109</v>
      </c>
      <c r="J30" s="28" t="s">
        <v>38</v>
      </c>
      <c r="K30" s="28" t="s">
        <v>110</v>
      </c>
      <c r="L30" s="28" t="s">
        <v>40</v>
      </c>
      <c r="M30" s="28" t="s">
        <v>32</v>
      </c>
      <c r="N30" s="28"/>
      <c r="O30" s="11" t="s">
        <v>42</v>
      </c>
      <c r="P30" s="54">
        <v>46190</v>
      </c>
      <c r="Q30" s="53"/>
      <c r="R30" s="60"/>
      <c r="S30" s="60"/>
    </row>
    <row r="31" spans="2:19" ht="57.75">
      <c r="B31" s="10">
        <f>B30+1</f>
        <v>26</v>
      </c>
      <c r="C31" s="11" t="s">
        <v>22</v>
      </c>
      <c r="D31" s="11"/>
      <c r="E31" s="11" t="s">
        <v>111</v>
      </c>
      <c r="F31" s="11" t="s">
        <v>112</v>
      </c>
      <c r="G31" s="12" t="s">
        <v>26</v>
      </c>
      <c r="H31" s="11" t="s">
        <v>27</v>
      </c>
      <c r="I31" s="11" t="s">
        <v>113</v>
      </c>
      <c r="J31" s="27" t="s">
        <v>29</v>
      </c>
      <c r="K31" s="27" t="s">
        <v>30</v>
      </c>
      <c r="L31" s="27" t="s">
        <v>31</v>
      </c>
      <c r="M31" s="27" t="s">
        <v>32</v>
      </c>
      <c r="N31" s="27"/>
      <c r="O31" s="11" t="s">
        <v>33</v>
      </c>
      <c r="P31" s="54">
        <v>46190</v>
      </c>
      <c r="Q31" s="53"/>
      <c r="R31" s="60"/>
      <c r="S31" s="60"/>
    </row>
    <row r="32" spans="2:19" ht="288.75">
      <c r="B32" s="10">
        <f>B31+1</f>
        <v>27</v>
      </c>
      <c r="C32" s="11" t="s">
        <v>22</v>
      </c>
      <c r="D32" s="11" t="s">
        <v>114</v>
      </c>
      <c r="E32" s="11" t="s">
        <v>115</v>
      </c>
      <c r="F32" s="11" t="s">
        <v>116</v>
      </c>
      <c r="G32" s="12" t="s">
        <v>26</v>
      </c>
      <c r="H32" s="11" t="s">
        <v>27</v>
      </c>
      <c r="I32" s="11" t="s">
        <v>117</v>
      </c>
      <c r="J32" s="28" t="s">
        <v>38</v>
      </c>
      <c r="K32" s="28" t="s">
        <v>118</v>
      </c>
      <c r="L32" s="28" t="s">
        <v>40</v>
      </c>
      <c r="M32" s="28" t="s">
        <v>32</v>
      </c>
      <c r="N32" s="28" t="s">
        <v>41</v>
      </c>
      <c r="O32" s="11" t="s">
        <v>42</v>
      </c>
      <c r="P32" s="54">
        <v>46206</v>
      </c>
      <c r="Q32" s="53"/>
      <c r="R32" s="60"/>
      <c r="S32" s="60"/>
    </row>
    <row r="33" spans="2:19" ht="43.5">
      <c r="B33" s="10">
        <f>B32+1</f>
        <v>28</v>
      </c>
      <c r="C33" s="11" t="s">
        <v>22</v>
      </c>
      <c r="D33" s="11" t="s">
        <v>114</v>
      </c>
      <c r="E33" s="11" t="s">
        <v>119</v>
      </c>
      <c r="F33" s="11" t="s">
        <v>120</v>
      </c>
      <c r="G33" s="12" t="s">
        <v>26</v>
      </c>
      <c r="H33" s="11" t="s">
        <v>27</v>
      </c>
      <c r="I33" s="11" t="s">
        <v>121</v>
      </c>
      <c r="J33" s="28" t="s">
        <v>38</v>
      </c>
      <c r="K33" s="28" t="s">
        <v>39</v>
      </c>
      <c r="L33" s="28" t="s">
        <v>40</v>
      </c>
      <c r="M33" s="28" t="s">
        <v>32</v>
      </c>
      <c r="N33" s="28" t="s">
        <v>122</v>
      </c>
      <c r="O33" s="28" t="s">
        <v>42</v>
      </c>
      <c r="P33" s="54">
        <v>46206</v>
      </c>
      <c r="Q33" s="53"/>
      <c r="R33" s="60"/>
      <c r="S33" s="60" t="s">
        <v>123</v>
      </c>
    </row>
    <row r="34" spans="2:19">
      <c r="B34" s="10">
        <f>B33+1</f>
        <v>29</v>
      </c>
      <c r="C34" s="11" t="s">
        <v>22</v>
      </c>
      <c r="D34" s="11" t="s">
        <v>114</v>
      </c>
      <c r="E34" s="11" t="s">
        <v>124</v>
      </c>
      <c r="F34" s="11" t="s">
        <v>125</v>
      </c>
      <c r="G34" s="12" t="s">
        <v>26</v>
      </c>
      <c r="H34" s="11" t="s">
        <v>3</v>
      </c>
      <c r="I34" s="11" t="s">
        <v>126</v>
      </c>
      <c r="J34" s="28" t="s">
        <v>38</v>
      </c>
      <c r="K34" s="28" t="s">
        <v>50</v>
      </c>
      <c r="L34" s="28" t="s">
        <v>40</v>
      </c>
      <c r="M34" s="28" t="s">
        <v>32</v>
      </c>
      <c r="N34" s="28"/>
      <c r="O34" s="11" t="s">
        <v>42</v>
      </c>
      <c r="P34" s="54">
        <v>46190</v>
      </c>
      <c r="Q34" s="53"/>
      <c r="R34" s="60"/>
      <c r="S34" s="60"/>
    </row>
    <row r="35" spans="2:19" ht="43.5">
      <c r="B35" s="10">
        <f>B34+1</f>
        <v>30</v>
      </c>
      <c r="C35" s="11" t="s">
        <v>22</v>
      </c>
      <c r="D35" s="11" t="s">
        <v>114</v>
      </c>
      <c r="E35" s="11" t="s">
        <v>127</v>
      </c>
      <c r="F35" s="11" t="s">
        <v>128</v>
      </c>
      <c r="G35" s="12" t="s">
        <v>26</v>
      </c>
      <c r="H35" s="11" t="s">
        <v>27</v>
      </c>
      <c r="I35" s="11" t="s">
        <v>126</v>
      </c>
      <c r="J35" s="28" t="s">
        <v>38</v>
      </c>
      <c r="K35" s="28" t="s">
        <v>39</v>
      </c>
      <c r="L35" s="28" t="s">
        <v>40</v>
      </c>
      <c r="M35" s="28" t="s">
        <v>32</v>
      </c>
      <c r="N35" s="28" t="s">
        <v>129</v>
      </c>
      <c r="O35" s="11" t="s">
        <v>42</v>
      </c>
      <c r="P35" s="54">
        <v>46190</v>
      </c>
      <c r="Q35" s="53"/>
      <c r="R35" s="59" t="s">
        <v>130</v>
      </c>
      <c r="S35" s="59" t="s">
        <v>131</v>
      </c>
    </row>
    <row r="36" spans="2:19" ht="29.25">
      <c r="B36" s="10">
        <f>B35+1</f>
        <v>31</v>
      </c>
      <c r="C36" s="11" t="s">
        <v>22</v>
      </c>
      <c r="D36" s="11" t="s">
        <v>114</v>
      </c>
      <c r="E36" s="11" t="s">
        <v>132</v>
      </c>
      <c r="F36" s="11" t="s">
        <v>133</v>
      </c>
      <c r="G36" s="12" t="s">
        <v>26</v>
      </c>
      <c r="H36" s="11" t="s">
        <v>27</v>
      </c>
      <c r="I36" s="11" t="s">
        <v>126</v>
      </c>
      <c r="J36" s="27" t="s">
        <v>29</v>
      </c>
      <c r="K36" s="27" t="s">
        <v>134</v>
      </c>
      <c r="L36" s="27" t="s">
        <v>31</v>
      </c>
      <c r="M36" s="27" t="s">
        <v>32</v>
      </c>
      <c r="N36" s="27"/>
      <c r="O36" s="11" t="s">
        <v>33</v>
      </c>
      <c r="P36" s="54">
        <v>46190</v>
      </c>
      <c r="Q36" s="53"/>
      <c r="R36" s="60"/>
      <c r="S36" s="60"/>
    </row>
    <row r="37" spans="2:19" ht="29.25">
      <c r="B37" s="10">
        <f>B36+1</f>
        <v>32</v>
      </c>
      <c r="C37" s="11" t="s">
        <v>22</v>
      </c>
      <c r="D37" s="11" t="s">
        <v>114</v>
      </c>
      <c r="E37" s="11" t="s">
        <v>135</v>
      </c>
      <c r="F37" s="11" t="s">
        <v>136</v>
      </c>
      <c r="G37" s="12" t="s">
        <v>26</v>
      </c>
      <c r="H37" s="11" t="s">
        <v>27</v>
      </c>
      <c r="I37" s="11" t="s">
        <v>126</v>
      </c>
      <c r="J37" s="27" t="s">
        <v>29</v>
      </c>
      <c r="K37" s="27" t="s">
        <v>134</v>
      </c>
      <c r="L37" s="27" t="s">
        <v>31</v>
      </c>
      <c r="M37" s="27" t="s">
        <v>32</v>
      </c>
      <c r="N37" s="27"/>
      <c r="O37" s="11" t="s">
        <v>33</v>
      </c>
      <c r="P37" s="54">
        <v>46190</v>
      </c>
      <c r="Q37" s="53"/>
      <c r="R37" s="60"/>
      <c r="S37" s="60"/>
    </row>
    <row r="38" spans="2:19" ht="29.25">
      <c r="B38" s="10">
        <f>B37+1</f>
        <v>33</v>
      </c>
      <c r="C38" s="11" t="s">
        <v>22</v>
      </c>
      <c r="D38" s="11" t="s">
        <v>114</v>
      </c>
      <c r="E38" s="11" t="s">
        <v>137</v>
      </c>
      <c r="F38" s="11" t="s">
        <v>138</v>
      </c>
      <c r="G38" s="12" t="s">
        <v>26</v>
      </c>
      <c r="H38" s="11" t="s">
        <v>27</v>
      </c>
      <c r="I38" s="11" t="s">
        <v>139</v>
      </c>
      <c r="J38" s="27" t="s">
        <v>29</v>
      </c>
      <c r="K38" s="27" t="s">
        <v>134</v>
      </c>
      <c r="L38" s="27" t="s">
        <v>31</v>
      </c>
      <c r="M38" s="27" t="s">
        <v>32</v>
      </c>
      <c r="N38" s="27"/>
      <c r="O38" s="11" t="s">
        <v>33</v>
      </c>
      <c r="P38" s="54">
        <v>46190</v>
      </c>
      <c r="Q38" s="53"/>
      <c r="R38" s="60"/>
      <c r="S38" s="60"/>
    </row>
    <row r="39" spans="2:19" ht="29.25">
      <c r="B39" s="10">
        <f>B38+1</f>
        <v>34</v>
      </c>
      <c r="C39" s="11" t="s">
        <v>22</v>
      </c>
      <c r="D39" s="11" t="s">
        <v>114</v>
      </c>
      <c r="E39" s="11" t="s">
        <v>140</v>
      </c>
      <c r="F39" s="11" t="s">
        <v>141</v>
      </c>
      <c r="G39" s="12" t="s">
        <v>26</v>
      </c>
      <c r="H39" s="11" t="s">
        <v>27</v>
      </c>
      <c r="I39" s="11" t="s">
        <v>126</v>
      </c>
      <c r="J39" s="27" t="s">
        <v>29</v>
      </c>
      <c r="K39" s="27" t="s">
        <v>134</v>
      </c>
      <c r="L39" s="27" t="s">
        <v>31</v>
      </c>
      <c r="M39" s="27" t="s">
        <v>32</v>
      </c>
      <c r="N39" s="27"/>
      <c r="O39" s="11" t="s">
        <v>33</v>
      </c>
      <c r="P39" s="54">
        <v>46190</v>
      </c>
      <c r="Q39" s="53"/>
      <c r="R39" s="60"/>
      <c r="S39" s="60"/>
    </row>
    <row r="40" spans="2:19">
      <c r="B40" s="10">
        <f>B39+1</f>
        <v>35</v>
      </c>
      <c r="C40" s="11" t="s">
        <v>22</v>
      </c>
      <c r="D40" s="11" t="s">
        <v>114</v>
      </c>
      <c r="E40" s="11" t="s">
        <v>142</v>
      </c>
      <c r="F40" s="11" t="s">
        <v>143</v>
      </c>
      <c r="G40" s="12" t="s">
        <v>26</v>
      </c>
      <c r="H40" s="11" t="s">
        <v>27</v>
      </c>
      <c r="I40" s="11" t="s">
        <v>126</v>
      </c>
      <c r="J40" s="28" t="s">
        <v>38</v>
      </c>
      <c r="K40" s="28" t="s">
        <v>144</v>
      </c>
      <c r="L40" s="28" t="s">
        <v>40</v>
      </c>
      <c r="M40" s="28" t="s">
        <v>32</v>
      </c>
      <c r="N40" s="28" t="s">
        <v>145</v>
      </c>
      <c r="O40" s="28" t="s">
        <v>42</v>
      </c>
      <c r="P40" s="54">
        <v>46206</v>
      </c>
      <c r="Q40" s="53"/>
      <c r="R40" s="60" t="s">
        <v>146</v>
      </c>
      <c r="S40" s="60"/>
    </row>
    <row r="41" spans="2:19" ht="29.25">
      <c r="B41" s="10">
        <f>B40+1</f>
        <v>36</v>
      </c>
      <c r="C41" s="11" t="s">
        <v>22</v>
      </c>
      <c r="D41" s="11" t="s">
        <v>147</v>
      </c>
      <c r="E41" s="11" t="s">
        <v>148</v>
      </c>
      <c r="F41" s="11" t="s">
        <v>149</v>
      </c>
      <c r="G41" s="12" t="s">
        <v>26</v>
      </c>
      <c r="H41" s="11" t="s">
        <v>27</v>
      </c>
      <c r="I41" s="11" t="s">
        <v>126</v>
      </c>
      <c r="J41" s="28" t="s">
        <v>38</v>
      </c>
      <c r="K41" s="28" t="s">
        <v>50</v>
      </c>
      <c r="L41" s="28" t="s">
        <v>40</v>
      </c>
      <c r="M41" s="28" t="s">
        <v>32</v>
      </c>
      <c r="N41" s="28"/>
      <c r="O41" s="11" t="s">
        <v>42</v>
      </c>
      <c r="P41" s="54">
        <v>46190</v>
      </c>
      <c r="Q41" s="53"/>
      <c r="R41" s="60"/>
      <c r="S41" s="60"/>
    </row>
    <row r="42" spans="2:19">
      <c r="B42" s="10">
        <f>B41+1</f>
        <v>37</v>
      </c>
      <c r="C42" s="11" t="s">
        <v>22</v>
      </c>
      <c r="D42" s="11" t="s">
        <v>147</v>
      </c>
      <c r="E42" s="11" t="s">
        <v>150</v>
      </c>
      <c r="F42" s="11" t="s">
        <v>151</v>
      </c>
      <c r="G42" s="12" t="s">
        <v>36</v>
      </c>
      <c r="H42" s="11" t="s">
        <v>3</v>
      </c>
      <c r="I42" s="11" t="s">
        <v>126</v>
      </c>
      <c r="J42" s="28" t="s">
        <v>38</v>
      </c>
      <c r="K42" s="28" t="s">
        <v>152</v>
      </c>
      <c r="L42" s="28" t="s">
        <v>40</v>
      </c>
      <c r="M42" s="28" t="s">
        <v>32</v>
      </c>
      <c r="N42" s="28"/>
      <c r="O42" s="11" t="s">
        <v>42</v>
      </c>
      <c r="P42" s="54">
        <v>46190</v>
      </c>
      <c r="Q42" s="53"/>
      <c r="R42" s="60"/>
      <c r="S42" s="60"/>
    </row>
    <row r="43" spans="2:19" ht="29.25">
      <c r="B43" s="10">
        <f>B42+1</f>
        <v>38</v>
      </c>
      <c r="C43" s="11" t="s">
        <v>22</v>
      </c>
      <c r="D43" s="11" t="s">
        <v>147</v>
      </c>
      <c r="E43" s="11" t="s">
        <v>153</v>
      </c>
      <c r="F43" s="11" t="s">
        <v>154</v>
      </c>
      <c r="G43" s="12" t="s">
        <v>60</v>
      </c>
      <c r="H43" s="11" t="s">
        <v>3</v>
      </c>
      <c r="I43" s="11" t="s">
        <v>155</v>
      </c>
      <c r="J43" s="28" t="s">
        <v>38</v>
      </c>
      <c r="K43" s="28" t="s">
        <v>50</v>
      </c>
      <c r="L43" s="28" t="s">
        <v>40</v>
      </c>
      <c r="M43" s="28" t="s">
        <v>32</v>
      </c>
      <c r="N43" s="28"/>
      <c r="O43" s="11" t="s">
        <v>42</v>
      </c>
      <c r="P43" s="54">
        <v>46190</v>
      </c>
      <c r="Q43" s="53"/>
      <c r="R43" s="60"/>
      <c r="S43" s="60"/>
    </row>
    <row r="44" spans="2:19" ht="144.75">
      <c r="B44" s="10">
        <f>B43+1</f>
        <v>39</v>
      </c>
      <c r="C44" s="11" t="s">
        <v>22</v>
      </c>
      <c r="D44" s="11" t="s">
        <v>156</v>
      </c>
      <c r="E44" s="11" t="s">
        <v>157</v>
      </c>
      <c r="F44" s="11" t="s">
        <v>158</v>
      </c>
      <c r="G44" s="12" t="s">
        <v>26</v>
      </c>
      <c r="H44" s="11" t="s">
        <v>27</v>
      </c>
      <c r="I44" s="11" t="s">
        <v>159</v>
      </c>
      <c r="J44" s="27" t="s">
        <v>29</v>
      </c>
      <c r="K44" s="27" t="s">
        <v>30</v>
      </c>
      <c r="L44" s="27" t="s">
        <v>31</v>
      </c>
      <c r="M44" s="27" t="s">
        <v>32</v>
      </c>
      <c r="N44" s="27"/>
      <c r="O44" s="11" t="s">
        <v>33</v>
      </c>
      <c r="P44" s="54">
        <v>46190</v>
      </c>
      <c r="Q44" s="53"/>
      <c r="R44" s="60"/>
      <c r="S44" s="60"/>
    </row>
    <row r="45" spans="2:19" ht="72.75">
      <c r="B45" s="10">
        <f>B44+1</f>
        <v>40</v>
      </c>
      <c r="C45" s="11" t="s">
        <v>22</v>
      </c>
      <c r="D45" s="11" t="s">
        <v>156</v>
      </c>
      <c r="E45" s="11" t="s">
        <v>160</v>
      </c>
      <c r="F45" s="11" t="s">
        <v>161</v>
      </c>
      <c r="G45" s="12" t="s">
        <v>26</v>
      </c>
      <c r="H45" s="11" t="s">
        <v>27</v>
      </c>
      <c r="I45" s="11" t="s">
        <v>162</v>
      </c>
      <c r="J45" s="27" t="s">
        <v>29</v>
      </c>
      <c r="K45" s="27" t="s">
        <v>30</v>
      </c>
      <c r="L45" s="27" t="s">
        <v>31</v>
      </c>
      <c r="M45" s="27" t="s">
        <v>32</v>
      </c>
      <c r="N45" s="27"/>
      <c r="O45" s="11" t="s">
        <v>33</v>
      </c>
      <c r="P45" s="54">
        <v>46190</v>
      </c>
      <c r="Q45" s="53"/>
      <c r="R45" s="60"/>
      <c r="S45" s="60"/>
    </row>
    <row r="46" spans="2:19" ht="72.75">
      <c r="B46" s="10">
        <f>B45+1</f>
        <v>41</v>
      </c>
      <c r="C46" s="11" t="s">
        <v>22</v>
      </c>
      <c r="D46" s="11" t="s">
        <v>156</v>
      </c>
      <c r="E46" s="11" t="s">
        <v>163</v>
      </c>
      <c r="F46" s="11" t="s">
        <v>163</v>
      </c>
      <c r="G46" s="12" t="s">
        <v>26</v>
      </c>
      <c r="H46" s="11" t="s">
        <v>27</v>
      </c>
      <c r="I46" s="11" t="s">
        <v>164</v>
      </c>
      <c r="J46" s="27" t="s">
        <v>29</v>
      </c>
      <c r="K46" s="27" t="s">
        <v>30</v>
      </c>
      <c r="L46" s="27" t="s">
        <v>31</v>
      </c>
      <c r="M46" s="27" t="s">
        <v>32</v>
      </c>
      <c r="N46" s="27"/>
      <c r="O46" s="11" t="s">
        <v>33</v>
      </c>
      <c r="P46" s="54">
        <v>46190</v>
      </c>
      <c r="Q46" s="53"/>
      <c r="R46" s="60"/>
      <c r="S46" s="60"/>
    </row>
    <row r="47" spans="2:19" ht="43.5">
      <c r="B47" s="10">
        <f>B46+1</f>
        <v>42</v>
      </c>
      <c r="C47" s="11" t="s">
        <v>22</v>
      </c>
      <c r="D47" s="11"/>
      <c r="E47" s="11" t="s">
        <v>165</v>
      </c>
      <c r="F47" s="11" t="s">
        <v>154</v>
      </c>
      <c r="G47" s="12" t="s">
        <v>26</v>
      </c>
      <c r="H47" s="11" t="s">
        <v>3</v>
      </c>
      <c r="I47" s="11" t="s">
        <v>166</v>
      </c>
      <c r="J47" s="28" t="s">
        <v>38</v>
      </c>
      <c r="K47" s="28" t="s">
        <v>167</v>
      </c>
      <c r="L47" s="28" t="s">
        <v>40</v>
      </c>
      <c r="M47" s="28" t="s">
        <v>32</v>
      </c>
      <c r="N47" s="28"/>
      <c r="O47" s="11" t="s">
        <v>42</v>
      </c>
      <c r="P47" s="54">
        <v>46190</v>
      </c>
      <c r="Q47" s="53"/>
      <c r="R47" s="60"/>
      <c r="S47" s="60"/>
    </row>
    <row r="48" spans="2:19" ht="159">
      <c r="B48" s="10">
        <f>B47+1</f>
        <v>43</v>
      </c>
      <c r="C48" s="11" t="s">
        <v>22</v>
      </c>
      <c r="D48" s="11" t="s">
        <v>168</v>
      </c>
      <c r="E48" s="11" t="s">
        <v>169</v>
      </c>
      <c r="F48" s="11" t="s">
        <v>170</v>
      </c>
      <c r="G48" s="12" t="s">
        <v>26</v>
      </c>
      <c r="H48" s="11" t="s">
        <v>27</v>
      </c>
      <c r="I48" s="11" t="s">
        <v>171</v>
      </c>
      <c r="J48" s="29" t="s">
        <v>78</v>
      </c>
      <c r="K48" s="29" t="s">
        <v>172</v>
      </c>
      <c r="L48" s="29" t="s">
        <v>173</v>
      </c>
      <c r="M48" s="29" t="s">
        <v>32</v>
      </c>
      <c r="N48" s="29" t="s">
        <v>129</v>
      </c>
      <c r="O48" s="11"/>
      <c r="P48" s="54"/>
      <c r="Q48" s="53"/>
      <c r="R48" s="60"/>
      <c r="S48" s="60" t="s">
        <v>174</v>
      </c>
    </row>
    <row r="49" spans="2:19" ht="205.5" customHeight="1">
      <c r="B49" s="10">
        <f>B48+1</f>
        <v>44</v>
      </c>
      <c r="C49" s="11" t="s">
        <v>22</v>
      </c>
      <c r="D49" s="11" t="s">
        <v>114</v>
      </c>
      <c r="E49" s="11" t="s">
        <v>175</v>
      </c>
      <c r="F49" s="11" t="s">
        <v>176</v>
      </c>
      <c r="G49" s="12" t="s">
        <v>60</v>
      </c>
      <c r="H49" s="11" t="s">
        <v>27</v>
      </c>
      <c r="I49" s="11" t="s">
        <v>177</v>
      </c>
      <c r="J49" s="29" t="s">
        <v>78</v>
      </c>
      <c r="K49" s="29" t="s">
        <v>172</v>
      </c>
      <c r="L49" s="29" t="s">
        <v>173</v>
      </c>
      <c r="M49" s="29" t="s">
        <v>32</v>
      </c>
      <c r="N49" s="29" t="s">
        <v>129</v>
      </c>
      <c r="O49" s="11"/>
      <c r="P49" s="54"/>
      <c r="Q49" s="53"/>
      <c r="R49" s="60"/>
      <c r="S49" s="62" t="s">
        <v>178</v>
      </c>
    </row>
    <row r="50" spans="2:19" ht="159">
      <c r="B50" s="10">
        <f>B49+1</f>
        <v>45</v>
      </c>
      <c r="C50" s="11" t="s">
        <v>22</v>
      </c>
      <c r="D50" s="11" t="s">
        <v>147</v>
      </c>
      <c r="E50" s="11" t="s">
        <v>179</v>
      </c>
      <c r="F50" s="11" t="s">
        <v>180</v>
      </c>
      <c r="G50" s="12" t="s">
        <v>26</v>
      </c>
      <c r="H50" s="11" t="s">
        <v>27</v>
      </c>
      <c r="I50" s="11" t="s">
        <v>181</v>
      </c>
      <c r="J50" s="29" t="s">
        <v>78</v>
      </c>
      <c r="K50" s="29" t="s">
        <v>172</v>
      </c>
      <c r="L50" s="29" t="s">
        <v>173</v>
      </c>
      <c r="M50" s="29" t="s">
        <v>32</v>
      </c>
      <c r="N50" s="29" t="s">
        <v>129</v>
      </c>
      <c r="O50" s="11"/>
      <c r="P50" s="54"/>
      <c r="Q50" s="53"/>
      <c r="R50" s="60"/>
      <c r="S50" s="60" t="s">
        <v>182</v>
      </c>
    </row>
    <row r="51" spans="2:19" ht="144.75">
      <c r="B51" s="10">
        <f>B50+1</f>
        <v>46</v>
      </c>
      <c r="C51" s="11" t="s">
        <v>22</v>
      </c>
      <c r="D51" s="11" t="s">
        <v>147</v>
      </c>
      <c r="E51" s="11" t="s">
        <v>183</v>
      </c>
      <c r="F51" s="11" t="s">
        <v>184</v>
      </c>
      <c r="G51" s="12" t="s">
        <v>60</v>
      </c>
      <c r="H51" s="11" t="s">
        <v>27</v>
      </c>
      <c r="I51" s="11" t="s">
        <v>185</v>
      </c>
      <c r="J51" s="29" t="s">
        <v>78</v>
      </c>
      <c r="K51" s="29" t="s">
        <v>172</v>
      </c>
      <c r="L51" s="29" t="s">
        <v>173</v>
      </c>
      <c r="M51" s="29" t="s">
        <v>32</v>
      </c>
      <c r="N51" s="29" t="s">
        <v>129</v>
      </c>
      <c r="O51" s="11"/>
      <c r="P51" s="54"/>
      <c r="Q51" s="53"/>
      <c r="R51" s="60"/>
      <c r="S51" s="60" t="s">
        <v>186</v>
      </c>
    </row>
    <row r="52" spans="2:19" ht="43.5">
      <c r="B52" s="10">
        <f>B51+1</f>
        <v>47</v>
      </c>
      <c r="C52" s="11" t="s">
        <v>22</v>
      </c>
      <c r="D52" s="11" t="s">
        <v>147</v>
      </c>
      <c r="E52" s="11" t="s">
        <v>187</v>
      </c>
      <c r="F52" s="11" t="s">
        <v>188</v>
      </c>
      <c r="G52" s="12" t="s">
        <v>60</v>
      </c>
      <c r="H52" s="11" t="s">
        <v>3</v>
      </c>
      <c r="I52" s="11" t="s">
        <v>189</v>
      </c>
      <c r="J52" s="28" t="s">
        <v>38</v>
      </c>
      <c r="K52" s="28" t="s">
        <v>167</v>
      </c>
      <c r="L52" s="28" t="s">
        <v>40</v>
      </c>
      <c r="M52" s="28" t="s">
        <v>32</v>
      </c>
      <c r="N52" s="28"/>
      <c r="O52" s="11" t="s">
        <v>42</v>
      </c>
      <c r="P52" s="54">
        <v>46190</v>
      </c>
      <c r="Q52" s="53"/>
      <c r="R52" s="60"/>
      <c r="S52" s="60"/>
    </row>
    <row r="53" spans="2:19" ht="29.25">
      <c r="B53" s="10">
        <f>B52+1</f>
        <v>48</v>
      </c>
      <c r="C53" s="11" t="s">
        <v>22</v>
      </c>
      <c r="D53" s="11" t="s">
        <v>147</v>
      </c>
      <c r="E53" s="11" t="s">
        <v>190</v>
      </c>
      <c r="F53" s="11" t="s">
        <v>191</v>
      </c>
      <c r="G53" s="12" t="s">
        <v>60</v>
      </c>
      <c r="H53" s="11" t="s">
        <v>3</v>
      </c>
      <c r="I53" s="11" t="s">
        <v>192</v>
      </c>
      <c r="J53" s="29" t="s">
        <v>78</v>
      </c>
      <c r="K53" s="29" t="s">
        <v>193</v>
      </c>
      <c r="L53" s="29" t="s">
        <v>31</v>
      </c>
      <c r="M53" s="29" t="s">
        <v>32</v>
      </c>
      <c r="N53" s="29" t="s">
        <v>194</v>
      </c>
      <c r="O53" s="11"/>
      <c r="P53" s="54"/>
      <c r="Q53" s="53"/>
      <c r="R53" s="60"/>
      <c r="S53" s="60"/>
    </row>
    <row r="54" spans="2:19" ht="43.5">
      <c r="B54" s="10">
        <f>B53+1</f>
        <v>49</v>
      </c>
      <c r="C54" s="11" t="s">
        <v>22</v>
      </c>
      <c r="D54" s="11" t="s">
        <v>147</v>
      </c>
      <c r="E54" s="11" t="s">
        <v>195</v>
      </c>
      <c r="F54" s="11" t="s">
        <v>196</v>
      </c>
      <c r="G54" s="12" t="s">
        <v>197</v>
      </c>
      <c r="H54" s="11" t="s">
        <v>27</v>
      </c>
      <c r="I54" s="11" t="s">
        <v>198</v>
      </c>
      <c r="J54" s="29" t="s">
        <v>78</v>
      </c>
      <c r="K54" s="29" t="s">
        <v>193</v>
      </c>
      <c r="L54" s="29" t="s">
        <v>31</v>
      </c>
      <c r="M54" s="29" t="s">
        <v>32</v>
      </c>
      <c r="N54" s="29" t="s">
        <v>194</v>
      </c>
      <c r="O54" s="11"/>
      <c r="P54" s="54"/>
      <c r="Q54" s="53"/>
      <c r="R54" s="60"/>
      <c r="S54" s="60"/>
    </row>
    <row r="55" spans="2:19" ht="29.25">
      <c r="B55" s="10">
        <f>B54+1</f>
        <v>50</v>
      </c>
      <c r="C55" s="11" t="s">
        <v>22</v>
      </c>
      <c r="D55" s="11" t="s">
        <v>199</v>
      </c>
      <c r="E55" s="11" t="s">
        <v>200</v>
      </c>
      <c r="F55" s="11" t="s">
        <v>201</v>
      </c>
      <c r="G55" s="12" t="s">
        <v>26</v>
      </c>
      <c r="H55" s="11" t="s">
        <v>27</v>
      </c>
      <c r="I55" s="11" t="s">
        <v>202</v>
      </c>
      <c r="J55" s="28" t="s">
        <v>38</v>
      </c>
      <c r="K55" s="28" t="s">
        <v>167</v>
      </c>
      <c r="L55" s="28" t="s">
        <v>40</v>
      </c>
      <c r="M55" s="28" t="s">
        <v>32</v>
      </c>
      <c r="N55" s="28"/>
      <c r="O55" s="11" t="s">
        <v>42</v>
      </c>
      <c r="P55" s="54">
        <v>46190</v>
      </c>
      <c r="Q55" s="53"/>
      <c r="R55" s="60"/>
      <c r="S55" s="60"/>
    </row>
    <row r="56" spans="2:19" ht="130.5">
      <c r="B56" s="10">
        <f>B55+1</f>
        <v>51</v>
      </c>
      <c r="C56" s="11" t="s">
        <v>22</v>
      </c>
      <c r="D56" s="11" t="s">
        <v>203</v>
      </c>
      <c r="E56" s="11" t="s">
        <v>204</v>
      </c>
      <c r="F56" s="11" t="s">
        <v>205</v>
      </c>
      <c r="G56" s="12" t="s">
        <v>60</v>
      </c>
      <c r="H56" s="11" t="s">
        <v>27</v>
      </c>
      <c r="I56" s="11" t="s">
        <v>206</v>
      </c>
      <c r="J56" s="29" t="s">
        <v>78</v>
      </c>
      <c r="K56" s="29" t="s">
        <v>172</v>
      </c>
      <c r="L56" s="29" t="s">
        <v>173</v>
      </c>
      <c r="M56" s="29" t="s">
        <v>32</v>
      </c>
      <c r="N56" s="29" t="s">
        <v>129</v>
      </c>
      <c r="O56" s="11"/>
      <c r="P56" s="54"/>
      <c r="Q56" s="53"/>
      <c r="R56" s="60"/>
      <c r="S56" s="60" t="s">
        <v>207</v>
      </c>
    </row>
    <row r="57" spans="2:19" ht="174">
      <c r="B57" s="10">
        <f>B56+1</f>
        <v>52</v>
      </c>
      <c r="C57" s="11" t="s">
        <v>22</v>
      </c>
      <c r="D57" s="11" t="s">
        <v>203</v>
      </c>
      <c r="E57" s="11" t="s">
        <v>208</v>
      </c>
      <c r="F57" s="11" t="s">
        <v>209</v>
      </c>
      <c r="G57" s="12" t="s">
        <v>36</v>
      </c>
      <c r="H57" s="11" t="s">
        <v>3</v>
      </c>
      <c r="I57" s="11" t="s">
        <v>210</v>
      </c>
      <c r="J57" s="29" t="s">
        <v>78</v>
      </c>
      <c r="K57" s="29" t="s">
        <v>172</v>
      </c>
      <c r="L57" s="29" t="s">
        <v>173</v>
      </c>
      <c r="M57" s="29" t="s">
        <v>32</v>
      </c>
      <c r="N57" s="29" t="s">
        <v>129</v>
      </c>
      <c r="O57" s="11"/>
      <c r="P57" s="54"/>
      <c r="Q57" s="53"/>
      <c r="R57" s="60"/>
      <c r="S57" s="62" t="s">
        <v>211</v>
      </c>
    </row>
    <row r="58" spans="2:19" ht="29.25">
      <c r="B58" s="10">
        <f>B57+1</f>
        <v>53</v>
      </c>
      <c r="C58" s="11" t="s">
        <v>22</v>
      </c>
      <c r="D58" s="11" t="s">
        <v>156</v>
      </c>
      <c r="E58" s="11" t="s">
        <v>212</v>
      </c>
      <c r="F58" s="11" t="s">
        <v>213</v>
      </c>
      <c r="G58" s="12" t="s">
        <v>26</v>
      </c>
      <c r="H58" s="11" t="s">
        <v>27</v>
      </c>
      <c r="I58" s="11" t="s">
        <v>214</v>
      </c>
      <c r="J58" s="27" t="s">
        <v>29</v>
      </c>
      <c r="K58" s="27" t="s">
        <v>215</v>
      </c>
      <c r="L58" s="27" t="s">
        <v>31</v>
      </c>
      <c r="M58" s="27" t="s">
        <v>32</v>
      </c>
      <c r="N58" s="27" t="s">
        <v>129</v>
      </c>
      <c r="O58" s="11" t="s">
        <v>33</v>
      </c>
      <c r="P58" s="54">
        <v>46190</v>
      </c>
      <c r="Q58" s="53"/>
      <c r="R58" s="60"/>
      <c r="S58" s="60"/>
    </row>
    <row r="59" spans="2:19" ht="144.75">
      <c r="B59" s="10">
        <f>B58+1</f>
        <v>54</v>
      </c>
      <c r="C59" s="6" t="s">
        <v>22</v>
      </c>
      <c r="D59" s="6" t="s">
        <v>147</v>
      </c>
      <c r="E59" s="6" t="s">
        <v>216</v>
      </c>
      <c r="F59" s="6" t="s">
        <v>217</v>
      </c>
      <c r="G59" s="8" t="s">
        <v>26</v>
      </c>
      <c r="H59" s="6" t="s">
        <v>27</v>
      </c>
      <c r="I59" s="18" t="s">
        <v>218</v>
      </c>
      <c r="J59" s="33" t="s">
        <v>78</v>
      </c>
      <c r="K59" s="30" t="s">
        <v>219</v>
      </c>
      <c r="L59" s="30" t="s">
        <v>40</v>
      </c>
      <c r="M59" s="30" t="s">
        <v>220</v>
      </c>
      <c r="N59" s="29" t="s">
        <v>129</v>
      </c>
      <c r="O59" s="11"/>
      <c r="P59" s="55"/>
      <c r="Q59" s="53"/>
      <c r="R59" s="60"/>
      <c r="S59" s="60"/>
    </row>
    <row r="60" spans="2:19" ht="43.5">
      <c r="B60" s="10">
        <f>B59+1</f>
        <v>55</v>
      </c>
      <c r="C60" s="4" t="s">
        <v>22</v>
      </c>
      <c r="D60" s="4" t="s">
        <v>168</v>
      </c>
      <c r="E60" s="4" t="s">
        <v>221</v>
      </c>
      <c r="F60" s="4" t="s">
        <v>222</v>
      </c>
      <c r="G60" s="3" t="s">
        <v>36</v>
      </c>
      <c r="H60" s="4" t="s">
        <v>3</v>
      </c>
      <c r="I60" s="19" t="s">
        <v>223</v>
      </c>
      <c r="J60" s="28" t="s">
        <v>38</v>
      </c>
      <c r="K60" s="40" t="s">
        <v>224</v>
      </c>
      <c r="L60" s="40" t="s">
        <v>40</v>
      </c>
      <c r="M60" s="40" t="s">
        <v>220</v>
      </c>
      <c r="N60" s="40" t="s">
        <v>225</v>
      </c>
      <c r="O60" s="11" t="s">
        <v>42</v>
      </c>
      <c r="P60" s="56">
        <v>46185</v>
      </c>
      <c r="Q60" s="53"/>
      <c r="R60" s="60"/>
      <c r="S60" s="60"/>
    </row>
    <row r="61" spans="2:19" ht="29.25">
      <c r="B61" s="10">
        <f>B60+1</f>
        <v>56</v>
      </c>
      <c r="C61" s="4" t="s">
        <v>22</v>
      </c>
      <c r="D61" s="4" t="s">
        <v>114</v>
      </c>
      <c r="E61" s="4" t="s">
        <v>226</v>
      </c>
      <c r="F61" s="4" t="s">
        <v>227</v>
      </c>
      <c r="G61" s="3" t="s">
        <v>60</v>
      </c>
      <c r="H61" s="4" t="s">
        <v>27</v>
      </c>
      <c r="I61" s="19" t="s">
        <v>228</v>
      </c>
      <c r="J61" s="28" t="s">
        <v>38</v>
      </c>
      <c r="K61" s="40" t="s">
        <v>167</v>
      </c>
      <c r="L61" s="40" t="s">
        <v>40</v>
      </c>
      <c r="M61" s="40" t="s">
        <v>220</v>
      </c>
      <c r="N61" s="40" t="s">
        <v>225</v>
      </c>
      <c r="O61" s="11" t="s">
        <v>42</v>
      </c>
      <c r="P61" s="56">
        <v>46185</v>
      </c>
      <c r="Q61" s="53"/>
      <c r="R61" s="60"/>
      <c r="S61" s="60"/>
    </row>
    <row r="62" spans="2:19" ht="43.5">
      <c r="B62" s="10">
        <f>B61+1</f>
        <v>57</v>
      </c>
      <c r="C62" s="4" t="s">
        <v>22</v>
      </c>
      <c r="D62" s="4" t="s">
        <v>114</v>
      </c>
      <c r="E62" s="4" t="s">
        <v>229</v>
      </c>
      <c r="F62" s="4" t="s">
        <v>230</v>
      </c>
      <c r="G62" s="3" t="s">
        <v>60</v>
      </c>
      <c r="H62" s="4" t="s">
        <v>27</v>
      </c>
      <c r="I62" s="19" t="s">
        <v>228</v>
      </c>
      <c r="J62" s="28" t="s">
        <v>38</v>
      </c>
      <c r="K62" s="40" t="s">
        <v>167</v>
      </c>
      <c r="L62" s="40" t="s">
        <v>40</v>
      </c>
      <c r="M62" s="40" t="s">
        <v>220</v>
      </c>
      <c r="N62" s="40" t="s">
        <v>225</v>
      </c>
      <c r="O62" s="11" t="s">
        <v>42</v>
      </c>
      <c r="P62" s="56">
        <v>46185</v>
      </c>
      <c r="Q62" s="53"/>
      <c r="R62" s="60"/>
      <c r="S62" s="60"/>
    </row>
    <row r="63" spans="2:19" ht="29.25">
      <c r="B63" s="10">
        <f>B62+1</f>
        <v>58</v>
      </c>
      <c r="C63" s="4" t="s">
        <v>22</v>
      </c>
      <c r="D63" s="4" t="s">
        <v>114</v>
      </c>
      <c r="E63" s="4" t="s">
        <v>231</v>
      </c>
      <c r="F63" s="4" t="s">
        <v>232</v>
      </c>
      <c r="G63" s="3" t="s">
        <v>60</v>
      </c>
      <c r="H63" s="4" t="s">
        <v>27</v>
      </c>
      <c r="I63" s="19" t="s">
        <v>233</v>
      </c>
      <c r="J63" s="34" t="s">
        <v>78</v>
      </c>
      <c r="K63" s="31" t="s">
        <v>167</v>
      </c>
      <c r="L63" s="31" t="s">
        <v>40</v>
      </c>
      <c r="M63" s="31" t="s">
        <v>220</v>
      </c>
      <c r="N63" s="29" t="s">
        <v>80</v>
      </c>
      <c r="O63" s="11"/>
      <c r="P63" s="56"/>
      <c r="Q63" s="53"/>
      <c r="R63" s="60"/>
      <c r="S63" s="60"/>
    </row>
    <row r="64" spans="2:19" ht="29.25">
      <c r="B64" s="10">
        <f>B63+1</f>
        <v>59</v>
      </c>
      <c r="C64" s="5" t="s">
        <v>22</v>
      </c>
      <c r="D64" s="5"/>
      <c r="E64" s="5" t="s">
        <v>234</v>
      </c>
      <c r="F64" s="5" t="s">
        <v>235</v>
      </c>
      <c r="G64" s="7" t="s">
        <v>36</v>
      </c>
      <c r="H64" s="5" t="s">
        <v>27</v>
      </c>
      <c r="I64" s="20" t="s">
        <v>236</v>
      </c>
      <c r="J64" s="28" t="s">
        <v>38</v>
      </c>
      <c r="K64" s="40" t="s">
        <v>50</v>
      </c>
      <c r="L64" s="40" t="s">
        <v>40</v>
      </c>
      <c r="M64" s="40" t="s">
        <v>220</v>
      </c>
      <c r="N64" s="40" t="s">
        <v>225</v>
      </c>
      <c r="O64" s="11" t="s">
        <v>42</v>
      </c>
      <c r="P64" s="56">
        <v>46185</v>
      </c>
      <c r="Q64" s="53"/>
      <c r="R64" s="60"/>
      <c r="S64" s="60"/>
    </row>
    <row r="65" spans="2:20" ht="87">
      <c r="B65" s="10">
        <f>B64+1</f>
        <v>60</v>
      </c>
      <c r="C65" s="11" t="s">
        <v>22</v>
      </c>
      <c r="D65" s="11" t="s">
        <v>237</v>
      </c>
      <c r="E65" s="11" t="s">
        <v>238</v>
      </c>
      <c r="F65" s="11" t="s">
        <v>239</v>
      </c>
      <c r="G65" s="12"/>
      <c r="H65" s="11" t="s">
        <v>240</v>
      </c>
      <c r="I65" s="11" t="s">
        <v>241</v>
      </c>
      <c r="J65" s="27" t="s">
        <v>29</v>
      </c>
      <c r="K65" s="43" t="s">
        <v>242</v>
      </c>
      <c r="L65" s="43" t="s">
        <v>31</v>
      </c>
      <c r="M65" s="43" t="s">
        <v>220</v>
      </c>
      <c r="N65" s="43"/>
      <c r="O65" s="11" t="s">
        <v>33</v>
      </c>
      <c r="P65" s="56">
        <v>46185</v>
      </c>
      <c r="Q65" s="53"/>
      <c r="R65" s="60"/>
      <c r="S65" s="60"/>
    </row>
    <row r="66" spans="2:20" ht="144.75">
      <c r="B66" s="10">
        <f>B65+1</f>
        <v>61</v>
      </c>
      <c r="C66" s="11" t="s">
        <v>22</v>
      </c>
      <c r="D66" s="11" t="s">
        <v>243</v>
      </c>
      <c r="E66" s="11" t="s">
        <v>244</v>
      </c>
      <c r="F66" s="11" t="s">
        <v>239</v>
      </c>
      <c r="G66" s="12"/>
      <c r="H66" s="11" t="s">
        <v>240</v>
      </c>
      <c r="I66" s="11" t="s">
        <v>245</v>
      </c>
      <c r="J66" s="27" t="s">
        <v>29</v>
      </c>
      <c r="K66" s="43" t="s">
        <v>246</v>
      </c>
      <c r="L66" s="43" t="s">
        <v>31</v>
      </c>
      <c r="M66" s="43" t="s">
        <v>220</v>
      </c>
      <c r="N66" s="27" t="s">
        <v>41</v>
      </c>
      <c r="O66" s="11" t="s">
        <v>33</v>
      </c>
      <c r="P66" s="56">
        <v>46185</v>
      </c>
      <c r="Q66" s="53"/>
      <c r="R66" s="60"/>
      <c r="S66" s="60"/>
    </row>
    <row r="67" spans="2:20" ht="144.75">
      <c r="B67" s="10">
        <f>B66+1</f>
        <v>62</v>
      </c>
      <c r="C67" s="11" t="s">
        <v>22</v>
      </c>
      <c r="D67" s="11" t="s">
        <v>243</v>
      </c>
      <c r="E67" s="11" t="s">
        <v>247</v>
      </c>
      <c r="F67" s="11" t="s">
        <v>239</v>
      </c>
      <c r="G67" s="12"/>
      <c r="H67" s="11" t="s">
        <v>240</v>
      </c>
      <c r="I67" s="11" t="s">
        <v>245</v>
      </c>
      <c r="J67" s="27" t="s">
        <v>29</v>
      </c>
      <c r="K67" s="43" t="s">
        <v>246</v>
      </c>
      <c r="L67" s="43" t="s">
        <v>31</v>
      </c>
      <c r="M67" s="43" t="s">
        <v>220</v>
      </c>
      <c r="N67" s="27" t="s">
        <v>41</v>
      </c>
      <c r="O67" s="11" t="s">
        <v>33</v>
      </c>
      <c r="P67" s="56">
        <v>46185</v>
      </c>
      <c r="Q67" s="53"/>
      <c r="R67" s="60"/>
      <c r="S67" s="60"/>
    </row>
    <row r="68" spans="2:20" ht="144.75">
      <c r="B68" s="10">
        <f>B67+1</f>
        <v>63</v>
      </c>
      <c r="C68" s="11" t="s">
        <v>22</v>
      </c>
      <c r="D68" s="11" t="s">
        <v>243</v>
      </c>
      <c r="E68" s="11" t="s">
        <v>248</v>
      </c>
      <c r="F68" s="11" t="s">
        <v>239</v>
      </c>
      <c r="G68" s="12"/>
      <c r="H68" s="11" t="s">
        <v>240</v>
      </c>
      <c r="I68" s="11" t="s">
        <v>245</v>
      </c>
      <c r="J68" s="27" t="s">
        <v>29</v>
      </c>
      <c r="K68" s="43" t="s">
        <v>246</v>
      </c>
      <c r="L68" s="43" t="s">
        <v>31</v>
      </c>
      <c r="M68" s="43" t="s">
        <v>220</v>
      </c>
      <c r="N68" s="27" t="s">
        <v>41</v>
      </c>
      <c r="O68" s="11" t="s">
        <v>33</v>
      </c>
      <c r="P68" s="56">
        <v>46185</v>
      </c>
      <c r="Q68" s="53"/>
      <c r="R68" s="60"/>
      <c r="S68" s="60"/>
    </row>
    <row r="69" spans="2:20" ht="144.75">
      <c r="B69" s="10">
        <f>B68+1</f>
        <v>64</v>
      </c>
      <c r="C69" s="11" t="s">
        <v>22</v>
      </c>
      <c r="D69" s="11" t="s">
        <v>243</v>
      </c>
      <c r="E69" s="11" t="s">
        <v>249</v>
      </c>
      <c r="F69" s="11" t="s">
        <v>239</v>
      </c>
      <c r="G69" s="12"/>
      <c r="H69" s="11" t="s">
        <v>240</v>
      </c>
      <c r="I69" s="11" t="s">
        <v>245</v>
      </c>
      <c r="J69" s="27" t="s">
        <v>29</v>
      </c>
      <c r="K69" s="43" t="s">
        <v>246</v>
      </c>
      <c r="L69" s="43" t="s">
        <v>31</v>
      </c>
      <c r="M69" s="43" t="s">
        <v>220</v>
      </c>
      <c r="N69" s="27" t="s">
        <v>41</v>
      </c>
      <c r="O69" s="11" t="s">
        <v>33</v>
      </c>
      <c r="P69" s="56">
        <v>46185</v>
      </c>
      <c r="Q69" s="53"/>
      <c r="R69" s="60"/>
      <c r="S69" s="60"/>
    </row>
    <row r="70" spans="2:20" ht="144.75">
      <c r="B70" s="10">
        <f>B69+1</f>
        <v>65</v>
      </c>
      <c r="C70" s="11" t="s">
        <v>22</v>
      </c>
      <c r="D70" s="11" t="s">
        <v>243</v>
      </c>
      <c r="E70" s="11" t="s">
        <v>250</v>
      </c>
      <c r="F70" s="11" t="s">
        <v>239</v>
      </c>
      <c r="G70" s="12"/>
      <c r="H70" s="11" t="s">
        <v>240</v>
      </c>
      <c r="I70" s="11" t="s">
        <v>245</v>
      </c>
      <c r="J70" s="27" t="s">
        <v>29</v>
      </c>
      <c r="K70" s="43" t="s">
        <v>246</v>
      </c>
      <c r="L70" s="43" t="s">
        <v>31</v>
      </c>
      <c r="M70" s="43" t="s">
        <v>220</v>
      </c>
      <c r="N70" s="27" t="s">
        <v>41</v>
      </c>
      <c r="O70" s="11" t="s">
        <v>33</v>
      </c>
      <c r="P70" s="56">
        <v>46185</v>
      </c>
      <c r="Q70" s="53"/>
      <c r="R70" s="60"/>
      <c r="S70" s="60"/>
    </row>
    <row r="71" spans="2:20" ht="43.5">
      <c r="B71" s="10">
        <f>B70+1</f>
        <v>66</v>
      </c>
      <c r="C71" s="11" t="s">
        <v>22</v>
      </c>
      <c r="D71" s="11"/>
      <c r="E71" s="11" t="s">
        <v>251</v>
      </c>
      <c r="F71" s="11" t="s">
        <v>252</v>
      </c>
      <c r="G71" s="12" t="s">
        <v>36</v>
      </c>
      <c r="H71" s="11" t="s">
        <v>3</v>
      </c>
      <c r="I71" s="11" t="s">
        <v>253</v>
      </c>
      <c r="J71" s="28" t="s">
        <v>38</v>
      </c>
      <c r="K71" s="40" t="s">
        <v>254</v>
      </c>
      <c r="L71" s="40" t="s">
        <v>40</v>
      </c>
      <c r="M71" s="40" t="s">
        <v>220</v>
      </c>
      <c r="N71" s="40" t="s">
        <v>225</v>
      </c>
      <c r="O71" s="11" t="s">
        <v>42</v>
      </c>
      <c r="P71" s="54">
        <v>46206</v>
      </c>
      <c r="Q71" s="53"/>
      <c r="R71" s="60"/>
      <c r="S71" s="60"/>
      <c r="T71" s="31" t="s">
        <v>255</v>
      </c>
    </row>
    <row r="72" spans="2:20">
      <c r="B72" s="10">
        <f>B71+1</f>
        <v>67</v>
      </c>
      <c r="C72" s="11" t="s">
        <v>22</v>
      </c>
      <c r="D72" s="11"/>
      <c r="E72" s="11" t="s">
        <v>256</v>
      </c>
      <c r="F72" s="11" t="s">
        <v>257</v>
      </c>
      <c r="G72" s="12" t="s">
        <v>36</v>
      </c>
      <c r="H72" s="11" t="s">
        <v>3</v>
      </c>
      <c r="I72" s="11" t="s">
        <v>258</v>
      </c>
      <c r="J72" s="28" t="s">
        <v>38</v>
      </c>
      <c r="K72" s="40" t="s">
        <v>50</v>
      </c>
      <c r="L72" s="40" t="s">
        <v>40</v>
      </c>
      <c r="M72" s="40" t="s">
        <v>220</v>
      </c>
      <c r="N72" s="40" t="s">
        <v>225</v>
      </c>
      <c r="O72" s="11" t="s">
        <v>42</v>
      </c>
      <c r="P72" s="56">
        <v>46185</v>
      </c>
      <c r="Q72" s="53"/>
      <c r="R72" s="60"/>
      <c r="S72" s="60"/>
    </row>
    <row r="73" spans="2:20">
      <c r="B73" s="10">
        <f>B72+1</f>
        <v>68</v>
      </c>
      <c r="C73" s="11" t="s">
        <v>22</v>
      </c>
      <c r="D73" s="11"/>
      <c r="E73" s="11" t="s">
        <v>259</v>
      </c>
      <c r="F73" s="11" t="s">
        <v>260</v>
      </c>
      <c r="G73" s="12" t="s">
        <v>26</v>
      </c>
      <c r="H73" s="11" t="s">
        <v>27</v>
      </c>
      <c r="I73" s="11" t="s">
        <v>261</v>
      </c>
      <c r="J73" s="28" t="s">
        <v>38</v>
      </c>
      <c r="K73" s="40" t="s">
        <v>50</v>
      </c>
      <c r="L73" s="40" t="s">
        <v>40</v>
      </c>
      <c r="M73" s="40" t="s">
        <v>220</v>
      </c>
      <c r="N73" s="40" t="s">
        <v>225</v>
      </c>
      <c r="O73" s="11" t="s">
        <v>42</v>
      </c>
      <c r="P73" s="56">
        <v>46185</v>
      </c>
      <c r="Q73" s="53"/>
      <c r="R73" s="60"/>
      <c r="S73" s="60"/>
    </row>
    <row r="74" spans="2:20" ht="29.25">
      <c r="B74" s="10">
        <f>B73+1</f>
        <v>69</v>
      </c>
      <c r="C74" s="11" t="s">
        <v>22</v>
      </c>
      <c r="D74" s="11"/>
      <c r="E74" s="11" t="s">
        <v>262</v>
      </c>
      <c r="F74" s="11" t="s">
        <v>263</v>
      </c>
      <c r="G74" s="12" t="s">
        <v>26</v>
      </c>
      <c r="H74" s="11" t="s">
        <v>27</v>
      </c>
      <c r="I74" s="11" t="s">
        <v>258</v>
      </c>
      <c r="J74" s="28" t="s">
        <v>38</v>
      </c>
      <c r="K74" s="40" t="s">
        <v>39</v>
      </c>
      <c r="L74" s="40" t="s">
        <v>40</v>
      </c>
      <c r="M74" s="40" t="s">
        <v>220</v>
      </c>
      <c r="N74" s="40" t="s">
        <v>264</v>
      </c>
      <c r="O74" s="11" t="s">
        <v>42</v>
      </c>
      <c r="P74" s="56">
        <v>46185</v>
      </c>
      <c r="Q74" s="53"/>
      <c r="R74" s="60"/>
      <c r="S74" s="60"/>
    </row>
    <row r="75" spans="2:20">
      <c r="B75" s="10">
        <f>B74+1</f>
        <v>70</v>
      </c>
      <c r="C75" s="11" t="s">
        <v>22</v>
      </c>
      <c r="D75" s="11"/>
      <c r="E75" s="11" t="s">
        <v>265</v>
      </c>
      <c r="F75" s="11" t="s">
        <v>266</v>
      </c>
      <c r="G75" s="12" t="s">
        <v>26</v>
      </c>
      <c r="H75" s="11" t="s">
        <v>27</v>
      </c>
      <c r="I75" s="11" t="s">
        <v>258</v>
      </c>
      <c r="J75" s="28" t="s">
        <v>38</v>
      </c>
      <c r="K75" s="40" t="s">
        <v>39</v>
      </c>
      <c r="L75" s="40" t="s">
        <v>40</v>
      </c>
      <c r="M75" s="40" t="s">
        <v>220</v>
      </c>
      <c r="N75" s="40" t="s">
        <v>264</v>
      </c>
      <c r="O75" s="11" t="s">
        <v>42</v>
      </c>
      <c r="P75" s="56">
        <v>46185</v>
      </c>
      <c r="Q75" s="53"/>
      <c r="R75" s="60"/>
      <c r="S75" s="60"/>
    </row>
    <row r="76" spans="2:20" ht="29.25">
      <c r="B76" s="10">
        <f>B75+1</f>
        <v>71</v>
      </c>
      <c r="C76" s="11" t="s">
        <v>22</v>
      </c>
      <c r="D76" s="11"/>
      <c r="E76" s="11" t="s">
        <v>267</v>
      </c>
      <c r="F76" s="11" t="s">
        <v>268</v>
      </c>
      <c r="G76" s="12" t="s">
        <v>26</v>
      </c>
      <c r="H76" s="11" t="s">
        <v>27</v>
      </c>
      <c r="I76" s="11" t="s">
        <v>269</v>
      </c>
      <c r="J76" s="34" t="s">
        <v>78</v>
      </c>
      <c r="K76" s="31" t="s">
        <v>39</v>
      </c>
      <c r="L76" s="31" t="s">
        <v>40</v>
      </c>
      <c r="M76" s="31" t="s">
        <v>220</v>
      </c>
      <c r="N76" s="31" t="s">
        <v>264</v>
      </c>
      <c r="O76" s="11"/>
      <c r="P76" s="54"/>
      <c r="Q76" s="53"/>
      <c r="R76" s="60"/>
      <c r="S76" s="60"/>
    </row>
    <row r="77" spans="2:20" ht="57.75">
      <c r="B77" s="10">
        <f>B76+1</f>
        <v>72</v>
      </c>
      <c r="C77" s="11" t="s">
        <v>22</v>
      </c>
      <c r="D77" s="11"/>
      <c r="E77" s="11" t="s">
        <v>270</v>
      </c>
      <c r="F77" s="11" t="s">
        <v>271</v>
      </c>
      <c r="G77" s="12" t="s">
        <v>26</v>
      </c>
      <c r="H77" s="11" t="s">
        <v>27</v>
      </c>
      <c r="I77" s="11" t="s">
        <v>272</v>
      </c>
      <c r="J77" s="28" t="s">
        <v>38</v>
      </c>
      <c r="K77" s="40" t="s">
        <v>39</v>
      </c>
      <c r="L77" s="40" t="s">
        <v>40</v>
      </c>
      <c r="M77" s="40" t="s">
        <v>220</v>
      </c>
      <c r="N77" s="40"/>
      <c r="O77" s="11" t="s">
        <v>42</v>
      </c>
      <c r="P77" s="54">
        <v>46190</v>
      </c>
      <c r="Q77" s="53"/>
      <c r="R77" s="60"/>
      <c r="S77" s="60"/>
    </row>
    <row r="78" spans="2:20" ht="57.75">
      <c r="B78" s="10">
        <f>B77+1</f>
        <v>73</v>
      </c>
      <c r="C78" s="11" t="s">
        <v>22</v>
      </c>
      <c r="D78" s="11"/>
      <c r="E78" s="11" t="s">
        <v>273</v>
      </c>
      <c r="F78" s="11" t="s">
        <v>271</v>
      </c>
      <c r="G78" s="12" t="s">
        <v>26</v>
      </c>
      <c r="H78" s="11" t="s">
        <v>27</v>
      </c>
      <c r="I78" s="11" t="s">
        <v>272</v>
      </c>
      <c r="J78" s="28" t="s">
        <v>38</v>
      </c>
      <c r="K78" s="40" t="s">
        <v>39</v>
      </c>
      <c r="L78" s="40" t="s">
        <v>40</v>
      </c>
      <c r="M78" s="40" t="s">
        <v>220</v>
      </c>
      <c r="N78" s="40"/>
      <c r="O78" s="11" t="s">
        <v>42</v>
      </c>
      <c r="P78" s="54">
        <v>46190</v>
      </c>
      <c r="Q78" s="53"/>
      <c r="R78" s="60"/>
      <c r="S78" s="60"/>
    </row>
    <row r="79" spans="2:20" ht="57.75">
      <c r="B79" s="10">
        <f>B78+1</f>
        <v>74</v>
      </c>
      <c r="C79" s="11" t="s">
        <v>22</v>
      </c>
      <c r="D79" s="11"/>
      <c r="E79" s="11" t="s">
        <v>274</v>
      </c>
      <c r="F79" s="11" t="s">
        <v>271</v>
      </c>
      <c r="G79" s="12" t="s">
        <v>26</v>
      </c>
      <c r="H79" s="11" t="s">
        <v>27</v>
      </c>
      <c r="I79" s="11" t="s">
        <v>272</v>
      </c>
      <c r="J79" s="28" t="s">
        <v>38</v>
      </c>
      <c r="K79" s="40" t="s">
        <v>39</v>
      </c>
      <c r="L79" s="40" t="s">
        <v>40</v>
      </c>
      <c r="M79" s="40" t="s">
        <v>220</v>
      </c>
      <c r="N79" s="40"/>
      <c r="O79" s="11" t="s">
        <v>42</v>
      </c>
      <c r="P79" s="54">
        <v>46190</v>
      </c>
      <c r="Q79" s="53"/>
      <c r="R79" s="60"/>
      <c r="S79" s="60"/>
    </row>
    <row r="80" spans="2:20" ht="29.25">
      <c r="B80" s="10">
        <f>B79+1</f>
        <v>75</v>
      </c>
      <c r="C80" s="11" t="s">
        <v>22</v>
      </c>
      <c r="D80" s="11"/>
      <c r="E80" s="11" t="s">
        <v>275</v>
      </c>
      <c r="F80" s="11" t="s">
        <v>276</v>
      </c>
      <c r="G80" s="12" t="s">
        <v>26</v>
      </c>
      <c r="H80" s="11" t="s">
        <v>27</v>
      </c>
      <c r="I80" s="11" t="s">
        <v>272</v>
      </c>
      <c r="J80" s="28" t="s">
        <v>38</v>
      </c>
      <c r="K80" s="40" t="s">
        <v>277</v>
      </c>
      <c r="L80" s="40" t="s">
        <v>40</v>
      </c>
      <c r="M80" s="40" t="s">
        <v>220</v>
      </c>
      <c r="N80" s="40" t="s">
        <v>41</v>
      </c>
      <c r="O80" s="11" t="s">
        <v>42</v>
      </c>
      <c r="P80" s="54">
        <v>46206</v>
      </c>
      <c r="Q80" s="53"/>
      <c r="R80" s="60"/>
      <c r="S80" s="60"/>
    </row>
    <row r="81" spans="2:19" ht="72.75">
      <c r="B81" s="10">
        <f>B80+1</f>
        <v>76</v>
      </c>
      <c r="C81" s="11" t="s">
        <v>22</v>
      </c>
      <c r="D81" s="11"/>
      <c r="E81" s="11" t="s">
        <v>278</v>
      </c>
      <c r="F81" s="11" t="s">
        <v>279</v>
      </c>
      <c r="G81" s="12" t="s">
        <v>26</v>
      </c>
      <c r="H81" s="11" t="s">
        <v>27</v>
      </c>
      <c r="I81" s="11" t="s">
        <v>280</v>
      </c>
      <c r="J81" s="28" t="s">
        <v>38</v>
      </c>
      <c r="K81" s="40" t="s">
        <v>39</v>
      </c>
      <c r="L81" s="40" t="s">
        <v>40</v>
      </c>
      <c r="M81" s="40" t="s">
        <v>220</v>
      </c>
      <c r="N81" s="40"/>
      <c r="O81" s="11" t="s">
        <v>42</v>
      </c>
      <c r="P81" s="54">
        <v>46190</v>
      </c>
      <c r="Q81" s="53"/>
      <c r="R81" s="60"/>
      <c r="S81" s="60"/>
    </row>
    <row r="82" spans="2:19" ht="57.75">
      <c r="B82" s="10">
        <f>B81+1</f>
        <v>77</v>
      </c>
      <c r="C82" s="11" t="s">
        <v>22</v>
      </c>
      <c r="D82" s="11"/>
      <c r="E82" s="11" t="s">
        <v>281</v>
      </c>
      <c r="F82" s="11" t="s">
        <v>271</v>
      </c>
      <c r="G82" s="12" t="s">
        <v>26</v>
      </c>
      <c r="H82" s="11" t="s">
        <v>27</v>
      </c>
      <c r="I82" s="11" t="s">
        <v>272</v>
      </c>
      <c r="J82" s="28" t="s">
        <v>38</v>
      </c>
      <c r="K82" s="40" t="s">
        <v>39</v>
      </c>
      <c r="L82" s="40" t="s">
        <v>40</v>
      </c>
      <c r="M82" s="40" t="s">
        <v>220</v>
      </c>
      <c r="N82" s="40"/>
      <c r="O82" s="11" t="s">
        <v>42</v>
      </c>
      <c r="P82" s="54">
        <v>46190</v>
      </c>
      <c r="Q82" s="53"/>
      <c r="R82" s="60"/>
      <c r="S82" s="60"/>
    </row>
    <row r="83" spans="2:19" ht="57.75">
      <c r="B83" s="10">
        <f>B82+1</f>
        <v>78</v>
      </c>
      <c r="C83" s="11" t="s">
        <v>22</v>
      </c>
      <c r="D83" s="11"/>
      <c r="E83" s="11" t="s">
        <v>282</v>
      </c>
      <c r="F83" s="11" t="s">
        <v>271</v>
      </c>
      <c r="G83" s="12" t="s">
        <v>26</v>
      </c>
      <c r="H83" s="11" t="s">
        <v>27</v>
      </c>
      <c r="I83" s="11" t="s">
        <v>272</v>
      </c>
      <c r="J83" s="28" t="s">
        <v>38</v>
      </c>
      <c r="K83" s="40" t="s">
        <v>39</v>
      </c>
      <c r="L83" s="40" t="s">
        <v>40</v>
      </c>
      <c r="M83" s="40" t="s">
        <v>220</v>
      </c>
      <c r="N83" s="40"/>
      <c r="O83" s="11" t="s">
        <v>42</v>
      </c>
      <c r="P83" s="54">
        <v>46190</v>
      </c>
      <c r="Q83" s="53"/>
      <c r="R83" s="60"/>
      <c r="S83" s="60"/>
    </row>
    <row r="84" spans="2:19" ht="87">
      <c r="B84" s="10">
        <f>B83+1</f>
        <v>79</v>
      </c>
      <c r="C84" s="11" t="s">
        <v>22</v>
      </c>
      <c r="D84" s="11"/>
      <c r="E84" s="11" t="s">
        <v>283</v>
      </c>
      <c r="F84" s="11" t="s">
        <v>284</v>
      </c>
      <c r="G84" s="11" t="s">
        <v>26</v>
      </c>
      <c r="H84" s="11" t="s">
        <v>27</v>
      </c>
      <c r="I84" s="11" t="s">
        <v>285</v>
      </c>
      <c r="J84" s="34" t="s">
        <v>78</v>
      </c>
      <c r="K84" s="31" t="s">
        <v>39</v>
      </c>
      <c r="L84" s="31" t="s">
        <v>40</v>
      </c>
      <c r="M84" s="31" t="s">
        <v>220</v>
      </c>
      <c r="N84" s="29" t="s">
        <v>194</v>
      </c>
      <c r="O84" s="11"/>
      <c r="P84" s="54"/>
      <c r="Q84" s="53"/>
      <c r="R84" s="60"/>
      <c r="S84" s="60"/>
    </row>
    <row r="85" spans="2:19" ht="57.75">
      <c r="B85" s="10">
        <f>B84+1</f>
        <v>80</v>
      </c>
      <c r="C85" s="11" t="s">
        <v>22</v>
      </c>
      <c r="D85" s="11"/>
      <c r="E85" s="11" t="s">
        <v>286</v>
      </c>
      <c r="F85" s="11" t="s">
        <v>271</v>
      </c>
      <c r="G85" s="12" t="s">
        <v>26</v>
      </c>
      <c r="H85" s="11" t="s">
        <v>27</v>
      </c>
      <c r="I85" s="11" t="s">
        <v>272</v>
      </c>
      <c r="J85" s="28" t="s">
        <v>38</v>
      </c>
      <c r="K85" s="40" t="s">
        <v>39</v>
      </c>
      <c r="L85" s="40" t="s">
        <v>40</v>
      </c>
      <c r="M85" s="40" t="s">
        <v>220</v>
      </c>
      <c r="N85" s="40"/>
      <c r="O85" s="11" t="s">
        <v>42</v>
      </c>
      <c r="P85" s="54">
        <v>46190</v>
      </c>
      <c r="Q85" s="53"/>
      <c r="R85" s="60"/>
      <c r="S85" s="60"/>
    </row>
    <row r="86" spans="2:19" ht="101.25">
      <c r="B86" s="10">
        <f>B85+1</f>
        <v>81</v>
      </c>
      <c r="C86" s="11" t="s">
        <v>22</v>
      </c>
      <c r="D86" s="11"/>
      <c r="E86" s="11" t="s">
        <v>287</v>
      </c>
      <c r="F86" s="11" t="s">
        <v>288</v>
      </c>
      <c r="G86" s="12" t="s">
        <v>26</v>
      </c>
      <c r="H86" s="11" t="s">
        <v>27</v>
      </c>
      <c r="I86" s="11" t="s">
        <v>280</v>
      </c>
      <c r="J86" s="34" t="s">
        <v>78</v>
      </c>
      <c r="K86" s="31" t="s">
        <v>39</v>
      </c>
      <c r="L86" s="31" t="s">
        <v>40</v>
      </c>
      <c r="M86" s="31" t="s">
        <v>220</v>
      </c>
      <c r="N86" s="31" t="s">
        <v>289</v>
      </c>
      <c r="O86" s="11"/>
      <c r="P86" s="54"/>
      <c r="Q86" s="53"/>
      <c r="R86" s="60"/>
      <c r="S86" s="60"/>
    </row>
    <row r="87" spans="2:19" ht="57.75">
      <c r="B87" s="10">
        <f>B86+1</f>
        <v>82</v>
      </c>
      <c r="C87" s="13" t="s">
        <v>22</v>
      </c>
      <c r="D87" s="13"/>
      <c r="E87" s="13" t="s">
        <v>290</v>
      </c>
      <c r="F87" s="13" t="s">
        <v>271</v>
      </c>
      <c r="G87" s="14" t="s">
        <v>26</v>
      </c>
      <c r="H87" s="13" t="s">
        <v>27</v>
      </c>
      <c r="I87" s="13" t="s">
        <v>272</v>
      </c>
      <c r="J87" s="28" t="s">
        <v>38</v>
      </c>
      <c r="K87" s="40" t="s">
        <v>39</v>
      </c>
      <c r="L87" s="40" t="s">
        <v>40</v>
      </c>
      <c r="M87" s="40" t="s">
        <v>220</v>
      </c>
      <c r="N87" s="40"/>
      <c r="O87" s="11" t="s">
        <v>42</v>
      </c>
      <c r="P87" s="54">
        <v>46190</v>
      </c>
      <c r="Q87" s="53"/>
      <c r="R87" s="60"/>
      <c r="S87" s="60"/>
    </row>
    <row r="88" spans="2:19" ht="130.5">
      <c r="B88" s="10">
        <f>B87+1</f>
        <v>83</v>
      </c>
      <c r="C88" s="11" t="s">
        <v>22</v>
      </c>
      <c r="D88" s="11"/>
      <c r="E88" s="11" t="s">
        <v>291</v>
      </c>
      <c r="F88" s="11" t="s">
        <v>292</v>
      </c>
      <c r="G88" s="12" t="s">
        <v>26</v>
      </c>
      <c r="H88" s="11" t="s">
        <v>27</v>
      </c>
      <c r="I88" s="11" t="s">
        <v>280</v>
      </c>
      <c r="J88" s="42" t="s">
        <v>29</v>
      </c>
      <c r="K88" s="43" t="s">
        <v>39</v>
      </c>
      <c r="L88" s="43" t="s">
        <v>40</v>
      </c>
      <c r="M88" s="43" t="s">
        <v>220</v>
      </c>
      <c r="N88" s="43"/>
      <c r="O88" s="27" t="s">
        <v>33</v>
      </c>
      <c r="P88" s="54">
        <v>46192</v>
      </c>
      <c r="Q88" s="53"/>
      <c r="R88" s="60"/>
      <c r="S88" s="60"/>
    </row>
    <row r="89" spans="2:19" ht="57.75">
      <c r="B89" s="10">
        <f>B88+1</f>
        <v>84</v>
      </c>
      <c r="C89" s="11" t="s">
        <v>22</v>
      </c>
      <c r="D89" s="11"/>
      <c r="E89" s="11" t="s">
        <v>293</v>
      </c>
      <c r="F89" s="11" t="s">
        <v>271</v>
      </c>
      <c r="G89" s="12" t="s">
        <v>26</v>
      </c>
      <c r="H89" s="11" t="s">
        <v>27</v>
      </c>
      <c r="I89" s="11" t="s">
        <v>272</v>
      </c>
      <c r="J89" s="28" t="s">
        <v>38</v>
      </c>
      <c r="K89" s="40" t="s">
        <v>39</v>
      </c>
      <c r="L89" s="40" t="s">
        <v>40</v>
      </c>
      <c r="M89" s="40" t="s">
        <v>220</v>
      </c>
      <c r="N89" s="40"/>
      <c r="O89" s="11" t="s">
        <v>42</v>
      </c>
      <c r="P89" s="54">
        <v>46190</v>
      </c>
      <c r="Q89" s="53"/>
      <c r="R89" s="60"/>
      <c r="S89" s="60"/>
    </row>
    <row r="90" spans="2:19" ht="29.25">
      <c r="B90" s="10">
        <f>B89+1</f>
        <v>85</v>
      </c>
      <c r="C90" s="11" t="s">
        <v>22</v>
      </c>
      <c r="D90" s="11"/>
      <c r="E90" s="11" t="s">
        <v>294</v>
      </c>
      <c r="F90" s="11" t="s">
        <v>295</v>
      </c>
      <c r="G90" s="11" t="s">
        <v>26</v>
      </c>
      <c r="H90" s="11" t="s">
        <v>27</v>
      </c>
      <c r="I90" s="11" t="s">
        <v>296</v>
      </c>
      <c r="J90" s="34" t="s">
        <v>78</v>
      </c>
      <c r="K90" s="31" t="s">
        <v>39</v>
      </c>
      <c r="L90" s="31" t="s">
        <v>40</v>
      </c>
      <c r="M90" s="31" t="s">
        <v>220</v>
      </c>
      <c r="N90" s="29" t="s">
        <v>80</v>
      </c>
      <c r="O90" s="11"/>
      <c r="P90" s="54"/>
      <c r="Q90" s="53"/>
      <c r="R90" s="60"/>
      <c r="S90" s="60"/>
    </row>
    <row r="91" spans="2:19" ht="57.75">
      <c r="B91" s="10">
        <f>B90+1</f>
        <v>86</v>
      </c>
      <c r="C91" s="11" t="s">
        <v>22</v>
      </c>
      <c r="D91" s="11"/>
      <c r="E91" s="11" t="s">
        <v>297</v>
      </c>
      <c r="F91" s="11" t="s">
        <v>271</v>
      </c>
      <c r="G91" s="12" t="s">
        <v>26</v>
      </c>
      <c r="H91" s="11" t="s">
        <v>27</v>
      </c>
      <c r="I91" s="11" t="s">
        <v>272</v>
      </c>
      <c r="J91" s="28" t="s">
        <v>38</v>
      </c>
      <c r="K91" s="39" t="s">
        <v>298</v>
      </c>
      <c r="L91" s="40" t="s">
        <v>40</v>
      </c>
      <c r="M91" s="40" t="s">
        <v>220</v>
      </c>
      <c r="N91" s="40"/>
      <c r="O91" s="11" t="s">
        <v>42</v>
      </c>
      <c r="P91" s="54">
        <v>46190</v>
      </c>
      <c r="Q91" s="53"/>
      <c r="R91" s="60"/>
      <c r="S91" s="60"/>
    </row>
    <row r="92" spans="2:19" ht="43.5">
      <c r="B92" s="10">
        <f>B91+1</f>
        <v>87</v>
      </c>
      <c r="C92" s="11" t="s">
        <v>22</v>
      </c>
      <c r="D92" s="11"/>
      <c r="E92" s="11" t="s">
        <v>299</v>
      </c>
      <c r="F92" s="11" t="s">
        <v>300</v>
      </c>
      <c r="G92" s="11" t="s">
        <v>26</v>
      </c>
      <c r="H92" s="11" t="s">
        <v>3</v>
      </c>
      <c r="I92" s="11" t="s">
        <v>301</v>
      </c>
      <c r="J92" s="34" t="s">
        <v>78</v>
      </c>
      <c r="K92" s="33" t="s">
        <v>298</v>
      </c>
      <c r="L92" s="31" t="s">
        <v>40</v>
      </c>
      <c r="M92" s="31" t="s">
        <v>220</v>
      </c>
      <c r="N92" s="31" t="s">
        <v>145</v>
      </c>
      <c r="O92" s="11"/>
      <c r="P92" s="54"/>
      <c r="Q92" s="53"/>
      <c r="R92" s="60" t="s">
        <v>302</v>
      </c>
      <c r="S92" s="60"/>
    </row>
    <row r="93" spans="2:19" ht="57.75">
      <c r="B93" s="10">
        <f>B92+1</f>
        <v>88</v>
      </c>
      <c r="C93" s="11" t="s">
        <v>22</v>
      </c>
      <c r="D93" s="11"/>
      <c r="E93" s="11" t="s">
        <v>303</v>
      </c>
      <c r="F93" s="11" t="s">
        <v>271</v>
      </c>
      <c r="G93" s="12" t="s">
        <v>26</v>
      </c>
      <c r="H93" s="11" t="s">
        <v>27</v>
      </c>
      <c r="I93" s="11" t="s">
        <v>272</v>
      </c>
      <c r="J93" s="28" t="s">
        <v>38</v>
      </c>
      <c r="K93" s="39" t="s">
        <v>304</v>
      </c>
      <c r="L93" s="40" t="s">
        <v>40</v>
      </c>
      <c r="M93" s="40" t="s">
        <v>220</v>
      </c>
      <c r="N93" s="40"/>
      <c r="O93" s="11" t="s">
        <v>42</v>
      </c>
      <c r="P93" s="54">
        <v>46190</v>
      </c>
      <c r="Q93" s="53"/>
      <c r="R93" s="60"/>
      <c r="S93" s="60"/>
    </row>
    <row r="94" spans="2:19" ht="57.75">
      <c r="B94" s="10">
        <f>B93+1</f>
        <v>89</v>
      </c>
      <c r="C94" s="11" t="s">
        <v>22</v>
      </c>
      <c r="D94" s="11"/>
      <c r="E94" s="11" t="s">
        <v>305</v>
      </c>
      <c r="F94" s="11" t="s">
        <v>271</v>
      </c>
      <c r="G94" s="12" t="s">
        <v>26</v>
      </c>
      <c r="H94" s="11" t="s">
        <v>27</v>
      </c>
      <c r="I94" s="11" t="s">
        <v>272</v>
      </c>
      <c r="J94" s="28" t="s">
        <v>38</v>
      </c>
      <c r="K94" s="39" t="s">
        <v>306</v>
      </c>
      <c r="L94" s="40" t="s">
        <v>40</v>
      </c>
      <c r="M94" s="40" t="s">
        <v>220</v>
      </c>
      <c r="N94" s="40"/>
      <c r="O94" s="11" t="s">
        <v>42</v>
      </c>
      <c r="P94" s="54">
        <v>46190</v>
      </c>
      <c r="Q94" s="53"/>
      <c r="R94" s="60"/>
      <c r="S94" s="60"/>
    </row>
    <row r="95" spans="2:19" ht="78.75" customHeight="1">
      <c r="B95" s="10">
        <f>B94+1</f>
        <v>90</v>
      </c>
      <c r="C95" s="11" t="s">
        <v>22</v>
      </c>
      <c r="D95" s="11"/>
      <c r="E95" s="11" t="s">
        <v>307</v>
      </c>
      <c r="F95" s="11" t="s">
        <v>308</v>
      </c>
      <c r="G95" s="11" t="s">
        <v>26</v>
      </c>
      <c r="H95" s="11" t="s">
        <v>27</v>
      </c>
      <c r="I95" s="11" t="s">
        <v>309</v>
      </c>
      <c r="J95" s="41" t="s">
        <v>38</v>
      </c>
      <c r="K95" s="39" t="s">
        <v>304</v>
      </c>
      <c r="L95" s="40" t="s">
        <v>40</v>
      </c>
      <c r="M95" s="40" t="s">
        <v>220</v>
      </c>
      <c r="N95" s="40"/>
      <c r="O95" s="11" t="s">
        <v>42</v>
      </c>
      <c r="P95" s="54">
        <v>46192</v>
      </c>
      <c r="Q95" s="53"/>
      <c r="R95" s="60"/>
      <c r="S95" s="60"/>
    </row>
    <row r="96" spans="2:19" ht="72.75">
      <c r="B96" s="10">
        <f>B95+1</f>
        <v>91</v>
      </c>
      <c r="C96" s="11" t="s">
        <v>22</v>
      </c>
      <c r="D96" s="11"/>
      <c r="E96" s="11" t="s">
        <v>310</v>
      </c>
      <c r="F96" s="11" t="s">
        <v>311</v>
      </c>
      <c r="G96" s="12" t="s">
        <v>26</v>
      </c>
      <c r="H96" s="11" t="s">
        <v>27</v>
      </c>
      <c r="I96" s="11" t="s">
        <v>272</v>
      </c>
      <c r="J96" s="42" t="s">
        <v>29</v>
      </c>
      <c r="K96" s="43" t="s">
        <v>298</v>
      </c>
      <c r="L96" s="43" t="s">
        <v>40</v>
      </c>
      <c r="M96" s="43" t="s">
        <v>220</v>
      </c>
      <c r="N96" s="43" t="s">
        <v>145</v>
      </c>
      <c r="O96" s="27" t="s">
        <v>33</v>
      </c>
      <c r="P96" s="54">
        <v>46206</v>
      </c>
      <c r="Q96" s="53"/>
      <c r="R96" s="60" t="s">
        <v>312</v>
      </c>
      <c r="S96" s="60"/>
    </row>
    <row r="97" spans="2:19" ht="73.5" customHeight="1">
      <c r="B97" s="10">
        <f>B96+1</f>
        <v>92</v>
      </c>
      <c r="C97" s="11" t="s">
        <v>22</v>
      </c>
      <c r="D97" s="11"/>
      <c r="E97" s="11" t="s">
        <v>313</v>
      </c>
      <c r="F97" s="11" t="s">
        <v>314</v>
      </c>
      <c r="G97" s="12" t="s">
        <v>26</v>
      </c>
      <c r="H97" s="11" t="s">
        <v>27</v>
      </c>
      <c r="I97" s="11" t="s">
        <v>272</v>
      </c>
      <c r="J97" s="27" t="s">
        <v>29</v>
      </c>
      <c r="K97" s="44" t="s">
        <v>315</v>
      </c>
      <c r="L97" s="43" t="s">
        <v>31</v>
      </c>
      <c r="M97" s="43" t="s">
        <v>220</v>
      </c>
      <c r="N97" s="43" t="s">
        <v>41</v>
      </c>
      <c r="O97" s="11" t="s">
        <v>33</v>
      </c>
      <c r="P97" s="54">
        <v>46206</v>
      </c>
      <c r="Q97" s="53"/>
      <c r="R97" s="60"/>
      <c r="S97" s="60"/>
    </row>
    <row r="98" spans="2:19" ht="57.75">
      <c r="B98" s="10">
        <f>B97+1</f>
        <v>93</v>
      </c>
      <c r="C98" s="11" t="s">
        <v>22</v>
      </c>
      <c r="D98" s="11" t="s">
        <v>156</v>
      </c>
      <c r="E98" s="11" t="s">
        <v>316</v>
      </c>
      <c r="F98" s="11" t="s">
        <v>317</v>
      </c>
      <c r="G98" s="12" t="s">
        <v>26</v>
      </c>
      <c r="H98" s="11" t="s">
        <v>27</v>
      </c>
      <c r="I98" s="11" t="s">
        <v>318</v>
      </c>
      <c r="J98" s="34" t="s">
        <v>78</v>
      </c>
      <c r="K98" s="33" t="s">
        <v>172</v>
      </c>
      <c r="L98" s="31" t="s">
        <v>40</v>
      </c>
      <c r="M98" s="31" t="s">
        <v>220</v>
      </c>
      <c r="N98" s="31"/>
      <c r="O98" s="11"/>
      <c r="P98" s="54"/>
      <c r="Q98" s="53"/>
      <c r="R98" s="60"/>
      <c r="S98" s="60"/>
    </row>
    <row r="99" spans="2:19" ht="87">
      <c r="B99" s="10">
        <f>B98+1</f>
        <v>94</v>
      </c>
      <c r="C99" s="11" t="s">
        <v>22</v>
      </c>
      <c r="D99" s="11"/>
      <c r="E99" s="11" t="s">
        <v>319</v>
      </c>
      <c r="F99" s="11" t="s">
        <v>320</v>
      </c>
      <c r="G99" s="12" t="s">
        <v>26</v>
      </c>
      <c r="H99" s="11" t="s">
        <v>27</v>
      </c>
      <c r="I99" s="11" t="s">
        <v>321</v>
      </c>
      <c r="J99" s="41" t="s">
        <v>38</v>
      </c>
      <c r="K99" s="39" t="s">
        <v>322</v>
      </c>
      <c r="L99" s="40" t="s">
        <v>40</v>
      </c>
      <c r="M99" s="40" t="s">
        <v>220</v>
      </c>
      <c r="N99" s="40" t="s">
        <v>41</v>
      </c>
      <c r="O99" s="11" t="s">
        <v>42</v>
      </c>
      <c r="P99" s="54">
        <v>46206</v>
      </c>
      <c r="Q99" s="53"/>
      <c r="R99" s="60"/>
      <c r="S99" s="60"/>
    </row>
    <row r="100" spans="2:19" ht="29.25">
      <c r="B100" s="10">
        <f>B99+1</f>
        <v>95</v>
      </c>
      <c r="C100" s="11" t="s">
        <v>22</v>
      </c>
      <c r="D100" s="11"/>
      <c r="E100" s="11" t="s">
        <v>323</v>
      </c>
      <c r="F100" s="11" t="s">
        <v>324</v>
      </c>
      <c r="G100" s="12" t="s">
        <v>26</v>
      </c>
      <c r="H100" s="11" t="s">
        <v>27</v>
      </c>
      <c r="I100" s="11" t="s">
        <v>325</v>
      </c>
      <c r="J100" s="41" t="s">
        <v>38</v>
      </c>
      <c r="K100" s="39" t="s">
        <v>172</v>
      </c>
      <c r="L100" s="40" t="s">
        <v>40</v>
      </c>
      <c r="M100" s="40" t="s">
        <v>220</v>
      </c>
      <c r="N100" s="40" t="s">
        <v>326</v>
      </c>
      <c r="O100" s="11" t="s">
        <v>42</v>
      </c>
      <c r="P100" s="54">
        <v>46206</v>
      </c>
      <c r="Q100" s="53"/>
      <c r="R100" s="60"/>
      <c r="S100" s="60"/>
    </row>
    <row r="101" spans="2:19" ht="29.25">
      <c r="B101" s="10">
        <f>B100+1</f>
        <v>96</v>
      </c>
      <c r="C101" s="11" t="s">
        <v>22</v>
      </c>
      <c r="D101" s="11"/>
      <c r="E101" s="11" t="s">
        <v>327</v>
      </c>
      <c r="F101" s="11" t="s">
        <v>328</v>
      </c>
      <c r="G101" s="12" t="s">
        <v>36</v>
      </c>
      <c r="H101" s="11" t="s">
        <v>3</v>
      </c>
      <c r="I101" s="11" t="s">
        <v>329</v>
      </c>
      <c r="J101" s="28" t="s">
        <v>38</v>
      </c>
      <c r="K101" s="40" t="s">
        <v>330</v>
      </c>
      <c r="L101" s="40" t="s">
        <v>40</v>
      </c>
      <c r="M101" s="40" t="s">
        <v>220</v>
      </c>
      <c r="N101" s="40"/>
      <c r="O101" s="11" t="s">
        <v>42</v>
      </c>
      <c r="P101" s="54">
        <v>46185</v>
      </c>
      <c r="Q101" s="53"/>
      <c r="R101" s="60"/>
      <c r="S101" s="60"/>
    </row>
    <row r="102" spans="2:19" ht="29.25">
      <c r="B102" s="10">
        <f>B101+1</f>
        <v>97</v>
      </c>
      <c r="C102" s="11" t="s">
        <v>22</v>
      </c>
      <c r="D102" s="11"/>
      <c r="E102" s="11" t="s">
        <v>331</v>
      </c>
      <c r="F102" s="11" t="s">
        <v>332</v>
      </c>
      <c r="G102" s="12" t="s">
        <v>60</v>
      </c>
      <c r="H102" s="11" t="s">
        <v>27</v>
      </c>
      <c r="I102" s="11" t="s">
        <v>333</v>
      </c>
      <c r="J102" s="34" t="s">
        <v>78</v>
      </c>
      <c r="K102" s="33" t="s">
        <v>298</v>
      </c>
      <c r="L102" s="31" t="s">
        <v>40</v>
      </c>
      <c r="M102" s="31" t="s">
        <v>220</v>
      </c>
      <c r="N102" s="31" t="s">
        <v>334</v>
      </c>
      <c r="O102" s="11"/>
      <c r="P102" s="54"/>
      <c r="Q102" s="53"/>
      <c r="R102" s="60"/>
      <c r="S102" s="60"/>
    </row>
    <row r="103" spans="2:19" ht="57.75">
      <c r="B103" s="10">
        <f>B102+1</f>
        <v>98</v>
      </c>
      <c r="C103" s="11" t="s">
        <v>22</v>
      </c>
      <c r="D103" s="11"/>
      <c r="E103" s="11" t="s">
        <v>335</v>
      </c>
      <c r="F103" s="11" t="s">
        <v>336</v>
      </c>
      <c r="G103" s="12" t="s">
        <v>26</v>
      </c>
      <c r="H103" s="11" t="s">
        <v>3</v>
      </c>
      <c r="I103" s="11" t="s">
        <v>337</v>
      </c>
      <c r="J103" s="27" t="s">
        <v>29</v>
      </c>
      <c r="K103" s="44" t="s">
        <v>338</v>
      </c>
      <c r="L103" s="44" t="s">
        <v>31</v>
      </c>
      <c r="M103" s="43" t="s">
        <v>220</v>
      </c>
      <c r="N103" s="27"/>
      <c r="O103" s="11" t="s">
        <v>33</v>
      </c>
      <c r="P103" s="54">
        <v>46185</v>
      </c>
      <c r="Q103" s="53"/>
      <c r="R103" s="60"/>
      <c r="S103" s="60"/>
    </row>
    <row r="104" spans="2:19" ht="101.25">
      <c r="B104" s="10">
        <f>B103+1</f>
        <v>99</v>
      </c>
      <c r="C104" s="11" t="s">
        <v>22</v>
      </c>
      <c r="D104" s="11" t="s">
        <v>168</v>
      </c>
      <c r="E104" s="11" t="s">
        <v>339</v>
      </c>
      <c r="F104" s="11" t="s">
        <v>340</v>
      </c>
      <c r="G104" s="11" t="s">
        <v>341</v>
      </c>
      <c r="H104" s="11" t="s">
        <v>3</v>
      </c>
      <c r="I104" s="11" t="s">
        <v>342</v>
      </c>
      <c r="J104" s="28" t="s">
        <v>38</v>
      </c>
      <c r="K104" s="39" t="s">
        <v>167</v>
      </c>
      <c r="L104" s="39" t="s">
        <v>40</v>
      </c>
      <c r="M104" s="40" t="s">
        <v>220</v>
      </c>
      <c r="N104" s="40"/>
      <c r="O104" s="11" t="s">
        <v>42</v>
      </c>
      <c r="P104" s="54">
        <v>46185</v>
      </c>
      <c r="Q104" s="53"/>
      <c r="R104" s="60"/>
      <c r="S104" s="60"/>
    </row>
    <row r="105" spans="2:19" ht="57.75">
      <c r="B105" s="10">
        <f>B104+1</f>
        <v>100</v>
      </c>
      <c r="C105" s="11" t="s">
        <v>22</v>
      </c>
      <c r="D105" s="11" t="s">
        <v>114</v>
      </c>
      <c r="E105" s="11" t="s">
        <v>343</v>
      </c>
      <c r="F105" s="11" t="s">
        <v>344</v>
      </c>
      <c r="G105" s="11" t="s">
        <v>345</v>
      </c>
      <c r="H105" s="11" t="s">
        <v>3</v>
      </c>
      <c r="I105" s="11" t="s">
        <v>346</v>
      </c>
      <c r="J105" s="28" t="s">
        <v>38</v>
      </c>
      <c r="K105" s="39" t="s">
        <v>167</v>
      </c>
      <c r="L105" s="39" t="s">
        <v>40</v>
      </c>
      <c r="M105" s="40" t="s">
        <v>220</v>
      </c>
      <c r="N105" s="40"/>
      <c r="O105" s="11" t="s">
        <v>42</v>
      </c>
      <c r="P105" s="54">
        <v>46185</v>
      </c>
      <c r="Q105" s="53"/>
      <c r="R105" s="60"/>
      <c r="S105" s="60"/>
    </row>
    <row r="106" spans="2:19" ht="231">
      <c r="B106" s="10">
        <f>B105+1</f>
        <v>101</v>
      </c>
      <c r="C106" s="11" t="s">
        <v>22</v>
      </c>
      <c r="D106" s="11" t="s">
        <v>168</v>
      </c>
      <c r="E106" s="11" t="s">
        <v>347</v>
      </c>
      <c r="F106" s="11" t="s">
        <v>348</v>
      </c>
      <c r="G106" s="11" t="s">
        <v>345</v>
      </c>
      <c r="H106" s="11" t="s">
        <v>3</v>
      </c>
      <c r="I106" s="11" t="s">
        <v>349</v>
      </c>
      <c r="J106" s="27" t="s">
        <v>29</v>
      </c>
      <c r="K106" s="44" t="s">
        <v>30</v>
      </c>
      <c r="L106" s="44" t="s">
        <v>31</v>
      </c>
      <c r="M106" s="43" t="s">
        <v>220</v>
      </c>
      <c r="N106" s="27"/>
      <c r="O106" s="11" t="s">
        <v>33</v>
      </c>
      <c r="P106" s="54">
        <v>46185</v>
      </c>
      <c r="Q106" s="53"/>
      <c r="R106" s="60"/>
      <c r="S106" s="60"/>
    </row>
    <row r="107" spans="2:19" ht="115.5">
      <c r="B107" s="47">
        <f>B106+1</f>
        <v>102</v>
      </c>
      <c r="C107" s="11" t="s">
        <v>22</v>
      </c>
      <c r="D107" s="11" t="s">
        <v>168</v>
      </c>
      <c r="E107" s="11" t="s">
        <v>350</v>
      </c>
      <c r="F107" s="11" t="s">
        <v>351</v>
      </c>
      <c r="G107" s="11" t="s">
        <v>345</v>
      </c>
      <c r="H107" s="11" t="s">
        <v>3</v>
      </c>
      <c r="I107" s="11" t="s">
        <v>352</v>
      </c>
      <c r="J107" s="27" t="s">
        <v>29</v>
      </c>
      <c r="K107" s="44" t="s">
        <v>30</v>
      </c>
      <c r="L107" s="44" t="s">
        <v>31</v>
      </c>
      <c r="M107" s="43" t="s">
        <v>220</v>
      </c>
      <c r="N107" s="27"/>
      <c r="O107" s="11" t="s">
        <v>33</v>
      </c>
      <c r="P107" s="54">
        <v>46185</v>
      </c>
      <c r="Q107" s="53"/>
      <c r="R107" s="60"/>
      <c r="S107" s="60"/>
    </row>
    <row r="108" spans="2:19" ht="72.75">
      <c r="B108" s="47">
        <f>B107+1</f>
        <v>103</v>
      </c>
      <c r="C108" s="12" t="s">
        <v>353</v>
      </c>
      <c r="D108" s="12" t="s">
        <v>114</v>
      </c>
      <c r="E108" s="11" t="s">
        <v>354</v>
      </c>
      <c r="F108" s="11" t="s">
        <v>355</v>
      </c>
      <c r="G108" s="12" t="s">
        <v>36</v>
      </c>
      <c r="H108" s="12" t="s">
        <v>3</v>
      </c>
      <c r="I108" s="12" t="s">
        <v>356</v>
      </c>
      <c r="J108" s="28" t="s">
        <v>38</v>
      </c>
      <c r="K108" s="39" t="s">
        <v>50</v>
      </c>
      <c r="L108" s="39" t="s">
        <v>40</v>
      </c>
      <c r="M108" s="40" t="s">
        <v>220</v>
      </c>
      <c r="N108" s="40"/>
      <c r="O108" s="11" t="s">
        <v>42</v>
      </c>
      <c r="P108" s="54">
        <v>46185</v>
      </c>
      <c r="Q108" s="53"/>
      <c r="R108" s="60"/>
      <c r="S108" s="60"/>
    </row>
    <row r="109" spans="2:19" ht="174">
      <c r="B109" s="10">
        <f>B108+1</f>
        <v>104</v>
      </c>
      <c r="C109" s="11" t="s">
        <v>353</v>
      </c>
      <c r="D109" s="11" t="s">
        <v>114</v>
      </c>
      <c r="E109" s="17" t="s">
        <v>357</v>
      </c>
      <c r="F109" s="17" t="s">
        <v>358</v>
      </c>
      <c r="G109" s="12" t="s">
        <v>36</v>
      </c>
      <c r="H109" s="11" t="s">
        <v>3</v>
      </c>
      <c r="I109" s="17" t="s">
        <v>359</v>
      </c>
      <c r="J109" s="28" t="s">
        <v>38</v>
      </c>
      <c r="K109" s="39" t="s">
        <v>50</v>
      </c>
      <c r="L109" s="39" t="s">
        <v>40</v>
      </c>
      <c r="M109" s="40" t="s">
        <v>32</v>
      </c>
      <c r="N109" s="40" t="s">
        <v>225</v>
      </c>
      <c r="O109" s="11" t="s">
        <v>42</v>
      </c>
      <c r="P109" s="54">
        <v>46185</v>
      </c>
      <c r="Q109" s="53"/>
      <c r="R109" s="60"/>
      <c r="S109" s="60"/>
    </row>
    <row r="110" spans="2:19" ht="130.5">
      <c r="B110" s="10">
        <f>B109+1</f>
        <v>105</v>
      </c>
      <c r="C110" s="11" t="s">
        <v>353</v>
      </c>
      <c r="D110" s="11" t="s">
        <v>114</v>
      </c>
      <c r="E110" s="11" t="s">
        <v>360</v>
      </c>
      <c r="F110" s="11" t="s">
        <v>361</v>
      </c>
      <c r="G110" s="11" t="s">
        <v>362</v>
      </c>
      <c r="H110" s="11" t="s">
        <v>3</v>
      </c>
      <c r="I110" s="11" t="s">
        <v>363</v>
      </c>
      <c r="J110" s="34" t="s">
        <v>78</v>
      </c>
      <c r="K110" s="33" t="s">
        <v>364</v>
      </c>
      <c r="L110" s="31" t="s">
        <v>365</v>
      </c>
      <c r="M110" s="31" t="s">
        <v>32</v>
      </c>
      <c r="N110" s="31" t="s">
        <v>264</v>
      </c>
      <c r="O110" s="11"/>
      <c r="P110" s="54"/>
      <c r="Q110" s="53"/>
      <c r="R110" s="60"/>
      <c r="S110" s="60"/>
    </row>
    <row r="111" spans="2:19" ht="57.75">
      <c r="B111" s="10">
        <f>B110+1</f>
        <v>106</v>
      </c>
      <c r="C111" s="11" t="s">
        <v>353</v>
      </c>
      <c r="D111" s="11" t="s">
        <v>114</v>
      </c>
      <c r="E111" s="11" t="s">
        <v>366</v>
      </c>
      <c r="F111" s="11" t="s">
        <v>367</v>
      </c>
      <c r="G111" s="11" t="s">
        <v>362</v>
      </c>
      <c r="H111" s="11" t="s">
        <v>27</v>
      </c>
      <c r="I111" s="11" t="s">
        <v>368</v>
      </c>
      <c r="J111" s="34" t="s">
        <v>78</v>
      </c>
      <c r="K111" s="33" t="s">
        <v>369</v>
      </c>
      <c r="L111" s="31" t="s">
        <v>365</v>
      </c>
      <c r="M111" s="31" t="s">
        <v>32</v>
      </c>
      <c r="N111" s="31" t="s">
        <v>264</v>
      </c>
      <c r="O111" s="11"/>
      <c r="P111" s="54"/>
      <c r="Q111" s="53"/>
      <c r="R111" s="60"/>
      <c r="S111" s="60"/>
    </row>
    <row r="112" spans="2:19" ht="57.75">
      <c r="B112" s="10">
        <f>B111+1</f>
        <v>107</v>
      </c>
      <c r="C112" s="11" t="s">
        <v>353</v>
      </c>
      <c r="D112" s="11" t="s">
        <v>114</v>
      </c>
      <c r="E112" s="11" t="s">
        <v>370</v>
      </c>
      <c r="F112" s="11" t="s">
        <v>371</v>
      </c>
      <c r="G112" s="11" t="s">
        <v>12</v>
      </c>
      <c r="H112" s="11" t="s">
        <v>27</v>
      </c>
      <c r="I112" s="11" t="s">
        <v>372</v>
      </c>
      <c r="J112" s="41" t="s">
        <v>38</v>
      </c>
      <c r="K112" s="39" t="s">
        <v>50</v>
      </c>
      <c r="L112" s="40" t="s">
        <v>40</v>
      </c>
      <c r="M112" s="40" t="s">
        <v>32</v>
      </c>
      <c r="N112" s="40" t="s">
        <v>122</v>
      </c>
      <c r="O112" s="40" t="s">
        <v>42</v>
      </c>
      <c r="P112" s="54">
        <v>46206</v>
      </c>
      <c r="Q112" s="53"/>
      <c r="R112" s="15"/>
      <c r="S112" s="60" t="s">
        <v>373</v>
      </c>
    </row>
    <row r="113" spans="2:19" ht="87">
      <c r="B113" s="10">
        <f>B112+1</f>
        <v>108</v>
      </c>
      <c r="C113" s="11" t="s">
        <v>353</v>
      </c>
      <c r="D113" s="11" t="s">
        <v>114</v>
      </c>
      <c r="E113" s="11" t="s">
        <v>374</v>
      </c>
      <c r="F113" s="11" t="s">
        <v>375</v>
      </c>
      <c r="G113" s="11" t="s">
        <v>12</v>
      </c>
      <c r="H113" s="11" t="s">
        <v>3</v>
      </c>
      <c r="I113" s="11" t="s">
        <v>376</v>
      </c>
      <c r="J113" s="28" t="s">
        <v>38</v>
      </c>
      <c r="K113" s="39" t="s">
        <v>377</v>
      </c>
      <c r="L113" s="39" t="s">
        <v>40</v>
      </c>
      <c r="M113" s="40" t="s">
        <v>32</v>
      </c>
      <c r="N113" s="40" t="s">
        <v>225</v>
      </c>
      <c r="O113" s="11" t="s">
        <v>42</v>
      </c>
      <c r="P113" s="54">
        <v>46185</v>
      </c>
      <c r="Q113" s="53"/>
      <c r="R113" s="60"/>
      <c r="S113" s="60"/>
    </row>
    <row r="114" spans="2:19" ht="159">
      <c r="B114" s="10">
        <f>B113+1</f>
        <v>109</v>
      </c>
      <c r="C114" s="11" t="s">
        <v>353</v>
      </c>
      <c r="D114" s="11" t="s">
        <v>114</v>
      </c>
      <c r="E114" s="11" t="s">
        <v>378</v>
      </c>
      <c r="F114" s="11" t="s">
        <v>379</v>
      </c>
      <c r="G114" s="11" t="s">
        <v>362</v>
      </c>
      <c r="H114" s="11" t="s">
        <v>27</v>
      </c>
      <c r="I114" s="11" t="s">
        <v>380</v>
      </c>
      <c r="J114" s="28" t="s">
        <v>38</v>
      </c>
      <c r="K114" s="39" t="s">
        <v>381</v>
      </c>
      <c r="L114" s="39" t="s">
        <v>40</v>
      </c>
      <c r="M114" s="40" t="s">
        <v>32</v>
      </c>
      <c r="N114" s="40" t="s">
        <v>225</v>
      </c>
      <c r="O114" s="11" t="s">
        <v>42</v>
      </c>
      <c r="P114" s="54">
        <v>46185</v>
      </c>
      <c r="Q114" s="53"/>
      <c r="R114" s="60"/>
      <c r="S114" s="60"/>
    </row>
    <row r="115" spans="2:19" ht="57.75">
      <c r="B115" s="10">
        <f>B114+1</f>
        <v>110</v>
      </c>
      <c r="C115" s="11" t="s">
        <v>353</v>
      </c>
      <c r="D115" s="11" t="s">
        <v>114</v>
      </c>
      <c r="E115" s="11" t="s">
        <v>382</v>
      </c>
      <c r="F115" s="11" t="s">
        <v>375</v>
      </c>
      <c r="G115" s="11" t="s">
        <v>12</v>
      </c>
      <c r="H115" s="11" t="s">
        <v>27</v>
      </c>
      <c r="I115" s="11" t="s">
        <v>383</v>
      </c>
      <c r="J115" s="28" t="s">
        <v>38</v>
      </c>
      <c r="K115" s="39" t="s">
        <v>384</v>
      </c>
      <c r="L115" s="39" t="s">
        <v>40</v>
      </c>
      <c r="M115" s="40" t="s">
        <v>32</v>
      </c>
      <c r="N115" s="40" t="s">
        <v>225</v>
      </c>
      <c r="O115" s="11" t="s">
        <v>42</v>
      </c>
      <c r="P115" s="54">
        <v>46185</v>
      </c>
      <c r="Q115" s="53"/>
      <c r="R115" s="60"/>
      <c r="S115" s="60"/>
    </row>
    <row r="116" spans="2:19" ht="72.75">
      <c r="B116" s="10">
        <f>B115+1</f>
        <v>111</v>
      </c>
      <c r="C116" s="11" t="s">
        <v>353</v>
      </c>
      <c r="D116" s="11" t="s">
        <v>156</v>
      </c>
      <c r="E116" s="11" t="s">
        <v>385</v>
      </c>
      <c r="F116" s="11" t="s">
        <v>386</v>
      </c>
      <c r="G116" s="11" t="s">
        <v>387</v>
      </c>
      <c r="H116" s="11" t="s">
        <v>27</v>
      </c>
      <c r="I116" s="11" t="s">
        <v>388</v>
      </c>
      <c r="J116" s="27" t="s">
        <v>29</v>
      </c>
      <c r="K116" s="44" t="s">
        <v>389</v>
      </c>
      <c r="L116" s="44" t="s">
        <v>31</v>
      </c>
      <c r="M116" s="43" t="s">
        <v>32</v>
      </c>
      <c r="N116" s="27"/>
      <c r="O116" s="11" t="s">
        <v>33</v>
      </c>
      <c r="P116" s="54">
        <v>46185</v>
      </c>
      <c r="Q116" s="53"/>
      <c r="R116" s="60"/>
      <c r="S116" s="60"/>
    </row>
    <row r="117" spans="2:19" ht="101.25">
      <c r="B117" s="10">
        <f>B116+1</f>
        <v>112</v>
      </c>
      <c r="C117" s="11" t="s">
        <v>353</v>
      </c>
      <c r="D117" s="11" t="s">
        <v>156</v>
      </c>
      <c r="E117" s="11" t="s">
        <v>390</v>
      </c>
      <c r="F117" s="11" t="s">
        <v>391</v>
      </c>
      <c r="G117" s="11" t="s">
        <v>387</v>
      </c>
      <c r="H117" s="11" t="s">
        <v>27</v>
      </c>
      <c r="I117" s="11" t="s">
        <v>392</v>
      </c>
      <c r="J117" s="34" t="s">
        <v>78</v>
      </c>
      <c r="K117" s="33" t="s">
        <v>393</v>
      </c>
      <c r="L117" s="31" t="s">
        <v>394</v>
      </c>
      <c r="M117" s="31" t="s">
        <v>395</v>
      </c>
      <c r="N117" s="29" t="s">
        <v>194</v>
      </c>
      <c r="O117" s="11"/>
      <c r="P117" s="54"/>
      <c r="Q117" s="53"/>
      <c r="R117" s="60"/>
      <c r="S117" s="60" t="s">
        <v>396</v>
      </c>
    </row>
    <row r="118" spans="2:19" ht="130.5">
      <c r="B118" s="10">
        <f>B117+1</f>
        <v>113</v>
      </c>
      <c r="C118" s="11" t="s">
        <v>353</v>
      </c>
      <c r="D118" s="11" t="s">
        <v>156</v>
      </c>
      <c r="E118" s="11" t="s">
        <v>397</v>
      </c>
      <c r="F118" s="11" t="s">
        <v>398</v>
      </c>
      <c r="G118" s="11" t="s">
        <v>387</v>
      </c>
      <c r="H118" s="11" t="s">
        <v>27</v>
      </c>
      <c r="I118" s="11" t="s">
        <v>399</v>
      </c>
      <c r="J118" s="27" t="s">
        <v>29</v>
      </c>
      <c r="K118" s="44" t="s">
        <v>389</v>
      </c>
      <c r="L118" s="44" t="s">
        <v>31</v>
      </c>
      <c r="M118" s="43" t="s">
        <v>32</v>
      </c>
      <c r="N118" s="27"/>
      <c r="O118" s="11" t="s">
        <v>33</v>
      </c>
      <c r="P118" s="54">
        <v>46185</v>
      </c>
      <c r="Q118" s="53"/>
      <c r="R118" s="60"/>
      <c r="S118" s="60"/>
    </row>
    <row r="119" spans="2:19" ht="57.75">
      <c r="B119" s="10">
        <f>B118+1</f>
        <v>114</v>
      </c>
      <c r="C119" s="11" t="s">
        <v>353</v>
      </c>
      <c r="D119" s="11" t="s">
        <v>156</v>
      </c>
      <c r="E119" s="11" t="s">
        <v>400</v>
      </c>
      <c r="F119" s="11" t="s">
        <v>398</v>
      </c>
      <c r="G119" s="11" t="s">
        <v>387</v>
      </c>
      <c r="H119" s="11" t="s">
        <v>27</v>
      </c>
      <c r="I119" s="11" t="s">
        <v>399</v>
      </c>
      <c r="J119" s="27" t="s">
        <v>29</v>
      </c>
      <c r="K119" s="44" t="s">
        <v>389</v>
      </c>
      <c r="L119" s="44" t="s">
        <v>31</v>
      </c>
      <c r="M119" s="43" t="s">
        <v>32</v>
      </c>
      <c r="N119" s="27"/>
      <c r="O119" s="11" t="s">
        <v>33</v>
      </c>
      <c r="P119" s="54">
        <v>46185</v>
      </c>
      <c r="Q119" s="53"/>
      <c r="R119" s="60"/>
      <c r="S119" s="60"/>
    </row>
    <row r="120" spans="2:19" ht="101.25">
      <c r="B120" s="10">
        <f>B119+1</f>
        <v>115</v>
      </c>
      <c r="C120" s="11" t="s">
        <v>353</v>
      </c>
      <c r="D120" s="11" t="s">
        <v>156</v>
      </c>
      <c r="E120" s="11" t="s">
        <v>401</v>
      </c>
      <c r="F120" s="11" t="s">
        <v>402</v>
      </c>
      <c r="G120" s="11" t="s">
        <v>387</v>
      </c>
      <c r="H120" s="11" t="s">
        <v>27</v>
      </c>
      <c r="I120" s="11" t="s">
        <v>399</v>
      </c>
      <c r="J120" s="27" t="s">
        <v>29</v>
      </c>
      <c r="K120" s="44" t="s">
        <v>389</v>
      </c>
      <c r="L120" s="44" t="s">
        <v>31</v>
      </c>
      <c r="M120" s="43" t="s">
        <v>32</v>
      </c>
      <c r="N120" s="27"/>
      <c r="O120" s="11" t="s">
        <v>33</v>
      </c>
      <c r="P120" s="54">
        <v>46185</v>
      </c>
      <c r="Q120" s="53"/>
      <c r="R120" s="60"/>
      <c r="S120" s="60"/>
    </row>
    <row r="121" spans="2:19" ht="57.75">
      <c r="B121" s="10">
        <f>B120+1</f>
        <v>116</v>
      </c>
      <c r="C121" s="11" t="s">
        <v>353</v>
      </c>
      <c r="D121" s="11" t="s">
        <v>156</v>
      </c>
      <c r="E121" s="11" t="s">
        <v>403</v>
      </c>
      <c r="F121" s="11" t="s">
        <v>404</v>
      </c>
      <c r="G121" s="11" t="s">
        <v>387</v>
      </c>
      <c r="H121" s="11" t="s">
        <v>27</v>
      </c>
      <c r="I121" s="11" t="s">
        <v>405</v>
      </c>
      <c r="J121" s="27" t="s">
        <v>29</v>
      </c>
      <c r="K121" s="44" t="s">
        <v>389</v>
      </c>
      <c r="L121" s="44" t="s">
        <v>31</v>
      </c>
      <c r="M121" s="43" t="s">
        <v>32</v>
      </c>
      <c r="N121" s="27"/>
      <c r="O121" s="11" t="s">
        <v>33</v>
      </c>
      <c r="P121" s="54">
        <v>46185</v>
      </c>
      <c r="Q121" s="53"/>
      <c r="R121" s="60"/>
      <c r="S121" s="60"/>
    </row>
    <row r="122" spans="2:19" ht="72.75">
      <c r="B122" s="10">
        <f>B121+1</f>
        <v>117</v>
      </c>
      <c r="C122" s="11" t="s">
        <v>353</v>
      </c>
      <c r="D122" s="11" t="s">
        <v>156</v>
      </c>
      <c r="E122" s="11" t="s">
        <v>406</v>
      </c>
      <c r="F122" s="11" t="s">
        <v>407</v>
      </c>
      <c r="G122" s="11" t="s">
        <v>387</v>
      </c>
      <c r="H122" s="11" t="s">
        <v>27</v>
      </c>
      <c r="I122" s="11" t="s">
        <v>405</v>
      </c>
      <c r="J122" s="39" t="s">
        <v>38</v>
      </c>
      <c r="K122" s="39" t="s">
        <v>364</v>
      </c>
      <c r="L122" s="40" t="s">
        <v>365</v>
      </c>
      <c r="M122" s="40" t="s">
        <v>32</v>
      </c>
      <c r="N122" s="40" t="s">
        <v>122</v>
      </c>
      <c r="O122" s="40" t="s">
        <v>42</v>
      </c>
      <c r="P122" s="54">
        <v>46206</v>
      </c>
      <c r="Q122" s="53"/>
      <c r="R122" s="15"/>
      <c r="S122" s="60" t="s">
        <v>408</v>
      </c>
    </row>
    <row r="123" spans="2:19" ht="57.75">
      <c r="B123" s="10">
        <f>B122+1</f>
        <v>118</v>
      </c>
      <c r="C123" s="11" t="s">
        <v>353</v>
      </c>
      <c r="D123" s="11" t="s">
        <v>156</v>
      </c>
      <c r="E123" s="11" t="s">
        <v>409</v>
      </c>
      <c r="F123" s="11" t="s">
        <v>410</v>
      </c>
      <c r="G123" s="11" t="s">
        <v>387</v>
      </c>
      <c r="H123" s="11" t="s">
        <v>3</v>
      </c>
      <c r="I123" s="11" t="s">
        <v>411</v>
      </c>
      <c r="J123" s="27" t="s">
        <v>29</v>
      </c>
      <c r="K123" s="44" t="s">
        <v>412</v>
      </c>
      <c r="L123" s="44" t="s">
        <v>31</v>
      </c>
      <c r="M123" s="43" t="s">
        <v>32</v>
      </c>
      <c r="N123" s="27"/>
      <c r="O123" s="11" t="s">
        <v>33</v>
      </c>
      <c r="P123" s="54">
        <v>46185</v>
      </c>
      <c r="Q123" s="53"/>
      <c r="R123" s="60"/>
      <c r="S123" s="60"/>
    </row>
    <row r="124" spans="2:19" ht="29.25">
      <c r="B124" s="10">
        <f>B123+1</f>
        <v>119</v>
      </c>
      <c r="C124" s="11" t="s">
        <v>353</v>
      </c>
      <c r="D124" s="11" t="s">
        <v>168</v>
      </c>
      <c r="E124" s="11" t="s">
        <v>413</v>
      </c>
      <c r="F124" s="11" t="s">
        <v>414</v>
      </c>
      <c r="G124" s="11" t="s">
        <v>415</v>
      </c>
      <c r="H124" s="11" t="s">
        <v>3</v>
      </c>
      <c r="I124" s="11" t="s">
        <v>416</v>
      </c>
      <c r="J124" s="27" t="s">
        <v>29</v>
      </c>
      <c r="K124" s="44" t="s">
        <v>417</v>
      </c>
      <c r="L124" s="44" t="s">
        <v>418</v>
      </c>
      <c r="M124" s="43" t="s">
        <v>32</v>
      </c>
      <c r="N124" s="43"/>
      <c r="O124" s="27" t="s">
        <v>33</v>
      </c>
      <c r="P124" s="54">
        <v>46185</v>
      </c>
      <c r="Q124" s="53"/>
      <c r="R124" s="60"/>
      <c r="S124" s="60"/>
    </row>
    <row r="125" spans="2:19" ht="43.5">
      <c r="B125" s="10">
        <f>B124+1</f>
        <v>120</v>
      </c>
      <c r="C125" s="9" t="s">
        <v>353</v>
      </c>
      <c r="D125" s="9" t="s">
        <v>114</v>
      </c>
      <c r="E125" s="9" t="s">
        <v>419</v>
      </c>
      <c r="F125" s="9" t="s">
        <v>420</v>
      </c>
      <c r="G125" s="9" t="s">
        <v>387</v>
      </c>
      <c r="H125" s="9" t="s">
        <v>3</v>
      </c>
      <c r="I125" s="21" t="s">
        <v>421</v>
      </c>
      <c r="J125" s="39" t="s">
        <v>38</v>
      </c>
      <c r="K125" s="39" t="s">
        <v>422</v>
      </c>
      <c r="L125" s="39" t="s">
        <v>394</v>
      </c>
      <c r="M125" s="40" t="s">
        <v>32</v>
      </c>
      <c r="N125" s="40" t="s">
        <v>225</v>
      </c>
      <c r="O125" s="11" t="s">
        <v>42</v>
      </c>
      <c r="P125" s="54">
        <v>46192</v>
      </c>
      <c r="Q125" s="53"/>
      <c r="R125" s="60"/>
      <c r="S125" s="60"/>
    </row>
    <row r="126" spans="2:19" ht="144.75">
      <c r="B126" s="10">
        <f>B125+1</f>
        <v>121</v>
      </c>
      <c r="C126" s="11" t="s">
        <v>353</v>
      </c>
      <c r="D126" s="11" t="s">
        <v>114</v>
      </c>
      <c r="E126" s="11" t="s">
        <v>423</v>
      </c>
      <c r="F126" s="11" t="s">
        <v>424</v>
      </c>
      <c r="G126" s="11" t="s">
        <v>387</v>
      </c>
      <c r="H126" s="11" t="s">
        <v>3</v>
      </c>
      <c r="I126" s="11" t="s">
        <v>425</v>
      </c>
      <c r="J126" s="39" t="s">
        <v>38</v>
      </c>
      <c r="K126" s="39" t="s">
        <v>426</v>
      </c>
      <c r="L126" s="39" t="s">
        <v>394</v>
      </c>
      <c r="M126" s="40" t="s">
        <v>32</v>
      </c>
      <c r="N126" s="40" t="s">
        <v>225</v>
      </c>
      <c r="O126" s="11" t="s">
        <v>42</v>
      </c>
      <c r="P126" s="54">
        <v>46192</v>
      </c>
      <c r="Q126" s="53"/>
      <c r="R126" s="60"/>
      <c r="S126" s="60"/>
    </row>
    <row r="127" spans="2:19" ht="57.75">
      <c r="B127" s="10">
        <f>B126+1</f>
        <v>122</v>
      </c>
      <c r="C127" s="11" t="s">
        <v>353</v>
      </c>
      <c r="D127" s="11" t="s">
        <v>114</v>
      </c>
      <c r="E127" s="11" t="s">
        <v>427</v>
      </c>
      <c r="F127" s="11" t="s">
        <v>428</v>
      </c>
      <c r="G127" s="11" t="s">
        <v>387</v>
      </c>
      <c r="H127" s="11" t="s">
        <v>3</v>
      </c>
      <c r="I127" s="11" t="s">
        <v>429</v>
      </c>
      <c r="J127" s="27" t="s">
        <v>29</v>
      </c>
      <c r="K127" s="37" t="s">
        <v>430</v>
      </c>
      <c r="L127" s="37" t="s">
        <v>31</v>
      </c>
      <c r="M127" s="37" t="s">
        <v>220</v>
      </c>
      <c r="N127" s="37"/>
      <c r="O127" s="11" t="s">
        <v>33</v>
      </c>
      <c r="P127" s="54">
        <v>46192</v>
      </c>
      <c r="Q127" s="53"/>
      <c r="R127" s="60"/>
      <c r="S127" s="60"/>
    </row>
    <row r="128" spans="2:19" ht="57.75">
      <c r="B128" s="10">
        <f>B127+1</f>
        <v>123</v>
      </c>
      <c r="C128" s="11" t="s">
        <v>353</v>
      </c>
      <c r="D128" s="11" t="s">
        <v>431</v>
      </c>
      <c r="E128" s="11" t="s">
        <v>432</v>
      </c>
      <c r="F128" s="11" t="s">
        <v>433</v>
      </c>
      <c r="G128" s="11" t="s">
        <v>387</v>
      </c>
      <c r="H128" s="11" t="s">
        <v>3</v>
      </c>
      <c r="I128" s="11" t="s">
        <v>429</v>
      </c>
      <c r="J128" s="27" t="s">
        <v>29</v>
      </c>
      <c r="K128" s="37" t="s">
        <v>434</v>
      </c>
      <c r="L128" s="37" t="s">
        <v>31</v>
      </c>
      <c r="M128" s="37" t="s">
        <v>220</v>
      </c>
      <c r="N128" s="37"/>
      <c r="O128" s="11" t="s">
        <v>33</v>
      </c>
      <c r="P128" s="54">
        <v>46192</v>
      </c>
      <c r="Q128" s="53"/>
      <c r="R128" s="60"/>
      <c r="S128" s="60"/>
    </row>
    <row r="129" spans="2:19" ht="199.5">
      <c r="B129" s="10">
        <f>B128+1</f>
        <v>124</v>
      </c>
      <c r="C129" s="11" t="s">
        <v>353</v>
      </c>
      <c r="D129" s="11" t="s">
        <v>114</v>
      </c>
      <c r="E129" s="11" t="s">
        <v>435</v>
      </c>
      <c r="F129" s="51" t="s">
        <v>436</v>
      </c>
      <c r="G129" s="11" t="s">
        <v>387</v>
      </c>
      <c r="H129" s="11" t="s">
        <v>3</v>
      </c>
      <c r="I129" s="11" t="s">
        <v>437</v>
      </c>
      <c r="J129" s="29" t="s">
        <v>78</v>
      </c>
      <c r="K129" s="35" t="s">
        <v>246</v>
      </c>
      <c r="L129" s="35" t="s">
        <v>31</v>
      </c>
      <c r="M129" s="35" t="s">
        <v>220</v>
      </c>
      <c r="N129" s="29" t="s">
        <v>80</v>
      </c>
      <c r="O129" s="11"/>
      <c r="P129" s="54"/>
      <c r="Q129" s="53"/>
      <c r="R129" s="60"/>
      <c r="S129" s="60"/>
    </row>
    <row r="130" spans="2:19" ht="115.5">
      <c r="B130" s="10">
        <f>B129+1</f>
        <v>125</v>
      </c>
      <c r="C130" s="11" t="s">
        <v>353</v>
      </c>
      <c r="D130" s="11" t="s">
        <v>114</v>
      </c>
      <c r="E130" s="11" t="s">
        <v>438</v>
      </c>
      <c r="F130" s="11" t="s">
        <v>439</v>
      </c>
      <c r="G130" s="11" t="s">
        <v>387</v>
      </c>
      <c r="H130" s="11" t="s">
        <v>3</v>
      </c>
      <c r="I130" s="11" t="s">
        <v>437</v>
      </c>
      <c r="J130" s="38" t="s">
        <v>38</v>
      </c>
      <c r="K130" s="38" t="s">
        <v>172</v>
      </c>
      <c r="L130" s="38" t="s">
        <v>40</v>
      </c>
      <c r="M130" s="38" t="s">
        <v>220</v>
      </c>
      <c r="N130" s="38"/>
      <c r="O130" s="11" t="s">
        <v>42</v>
      </c>
      <c r="P130" s="54">
        <v>46192</v>
      </c>
      <c r="Q130" s="53"/>
      <c r="R130" s="60"/>
      <c r="S130" s="60"/>
    </row>
    <row r="131" spans="2:19" ht="43.5">
      <c r="B131" s="10">
        <f>B130+1</f>
        <v>126</v>
      </c>
      <c r="C131" s="11" t="s">
        <v>353</v>
      </c>
      <c r="D131" s="11" t="s">
        <v>114</v>
      </c>
      <c r="E131" s="11" t="s">
        <v>440</v>
      </c>
      <c r="F131" s="11" t="s">
        <v>441</v>
      </c>
      <c r="G131" s="11" t="s">
        <v>387</v>
      </c>
      <c r="H131" s="11" t="s">
        <v>3</v>
      </c>
      <c r="I131" s="11" t="s">
        <v>50</v>
      </c>
      <c r="J131" s="38" t="s">
        <v>38</v>
      </c>
      <c r="K131" s="38" t="s">
        <v>442</v>
      </c>
      <c r="L131" s="38" t="s">
        <v>40</v>
      </c>
      <c r="M131" s="38" t="s">
        <v>220</v>
      </c>
      <c r="N131" s="38"/>
      <c r="O131" s="11" t="s">
        <v>42</v>
      </c>
      <c r="P131" s="54">
        <v>46192</v>
      </c>
      <c r="Q131" s="53"/>
      <c r="R131" s="60"/>
      <c r="S131" s="60"/>
    </row>
    <row r="132" spans="2:19" ht="47.25">
      <c r="B132" s="10">
        <f>B131+1</f>
        <v>127</v>
      </c>
      <c r="C132" s="11" t="s">
        <v>353</v>
      </c>
      <c r="D132" s="11" t="s">
        <v>114</v>
      </c>
      <c r="E132" s="11" t="s">
        <v>443</v>
      </c>
      <c r="F132" s="51" t="s">
        <v>444</v>
      </c>
      <c r="G132" s="11" t="s">
        <v>387</v>
      </c>
      <c r="H132" s="11" t="s">
        <v>3</v>
      </c>
      <c r="I132" s="11" t="s">
        <v>50</v>
      </c>
      <c r="J132" s="28" t="s">
        <v>38</v>
      </c>
      <c r="K132" s="38" t="s">
        <v>445</v>
      </c>
      <c r="L132" s="38" t="s">
        <v>31</v>
      </c>
      <c r="M132" s="38" t="s">
        <v>220</v>
      </c>
      <c r="N132" s="38"/>
      <c r="O132" s="11" t="s">
        <v>42</v>
      </c>
      <c r="P132" s="54">
        <v>46192</v>
      </c>
      <c r="Q132" s="53"/>
      <c r="R132" s="60"/>
      <c r="S132" s="60"/>
    </row>
    <row r="133" spans="2:19" ht="29.25">
      <c r="B133" s="10">
        <f>B132+1</f>
        <v>128</v>
      </c>
      <c r="C133" s="11" t="s">
        <v>353</v>
      </c>
      <c r="D133" s="11" t="s">
        <v>114</v>
      </c>
      <c r="E133" s="11" t="s">
        <v>446</v>
      </c>
      <c r="F133" s="11" t="s">
        <v>447</v>
      </c>
      <c r="G133" s="11" t="s">
        <v>387</v>
      </c>
      <c r="H133" s="11" t="s">
        <v>3</v>
      </c>
      <c r="I133" s="11" t="s">
        <v>50</v>
      </c>
      <c r="J133" s="28" t="s">
        <v>38</v>
      </c>
      <c r="K133" s="38" t="s">
        <v>445</v>
      </c>
      <c r="L133" s="38" t="s">
        <v>31</v>
      </c>
      <c r="M133" s="38" t="s">
        <v>220</v>
      </c>
      <c r="N133" s="38"/>
      <c r="O133" s="11" t="s">
        <v>42</v>
      </c>
      <c r="P133" s="54">
        <v>46192</v>
      </c>
      <c r="Q133" s="53"/>
      <c r="R133" s="60"/>
      <c r="S133" s="60"/>
    </row>
    <row r="134" spans="2:19" ht="87">
      <c r="B134" s="10">
        <f>B133+1</f>
        <v>129</v>
      </c>
      <c r="C134" s="11" t="s">
        <v>353</v>
      </c>
      <c r="D134" s="11" t="s">
        <v>114</v>
      </c>
      <c r="E134" s="11" t="s">
        <v>448</v>
      </c>
      <c r="F134" s="11" t="s">
        <v>449</v>
      </c>
      <c r="G134" s="11" t="s">
        <v>387</v>
      </c>
      <c r="H134" s="11" t="s">
        <v>3</v>
      </c>
      <c r="I134" s="11" t="s">
        <v>50</v>
      </c>
      <c r="J134" s="27" t="s">
        <v>29</v>
      </c>
      <c r="K134" s="37" t="s">
        <v>450</v>
      </c>
      <c r="L134" s="37" t="s">
        <v>31</v>
      </c>
      <c r="M134" s="37" t="s">
        <v>220</v>
      </c>
      <c r="N134" s="27"/>
      <c r="O134" s="11" t="s">
        <v>33</v>
      </c>
      <c r="P134" s="54">
        <v>46206</v>
      </c>
      <c r="Q134" s="53"/>
      <c r="R134" s="60"/>
      <c r="S134" s="60"/>
    </row>
    <row r="135" spans="2:19" ht="72.75">
      <c r="B135" s="10">
        <f>B134+1</f>
        <v>130</v>
      </c>
      <c r="C135" s="11" t="s">
        <v>353</v>
      </c>
      <c r="D135" s="11" t="s">
        <v>114</v>
      </c>
      <c r="E135" s="11" t="s">
        <v>451</v>
      </c>
      <c r="F135" s="11" t="s">
        <v>452</v>
      </c>
      <c r="G135" s="11" t="s">
        <v>387</v>
      </c>
      <c r="H135" s="11" t="s">
        <v>3</v>
      </c>
      <c r="I135" s="11" t="s">
        <v>50</v>
      </c>
      <c r="J135" s="27" t="s">
        <v>29</v>
      </c>
      <c r="K135" s="37" t="s">
        <v>445</v>
      </c>
      <c r="L135" s="37" t="s">
        <v>31</v>
      </c>
      <c r="M135" s="37" t="s">
        <v>220</v>
      </c>
      <c r="N135" s="37"/>
      <c r="O135" s="11" t="s">
        <v>33</v>
      </c>
      <c r="P135" s="54">
        <v>46192</v>
      </c>
      <c r="Q135" s="53"/>
      <c r="R135" s="60"/>
      <c r="S135" s="60"/>
    </row>
    <row r="136" spans="2:19" ht="101.25">
      <c r="B136" s="10">
        <f>B135+1</f>
        <v>131</v>
      </c>
      <c r="C136" s="11" t="s">
        <v>353</v>
      </c>
      <c r="D136" s="11" t="s">
        <v>114</v>
      </c>
      <c r="E136" s="11" t="s">
        <v>453</v>
      </c>
      <c r="F136" s="11" t="s">
        <v>454</v>
      </c>
      <c r="G136" s="11" t="s">
        <v>387</v>
      </c>
      <c r="H136" s="11" t="s">
        <v>3</v>
      </c>
      <c r="I136" s="11" t="s">
        <v>50</v>
      </c>
      <c r="J136" s="37" t="s">
        <v>29</v>
      </c>
      <c r="K136" s="37" t="s">
        <v>455</v>
      </c>
      <c r="L136" s="37" t="s">
        <v>40</v>
      </c>
      <c r="M136" s="37" t="s">
        <v>220</v>
      </c>
      <c r="N136" s="37"/>
      <c r="O136" s="27" t="s">
        <v>33</v>
      </c>
      <c r="P136" s="54">
        <v>46206</v>
      </c>
      <c r="Q136" s="53"/>
      <c r="R136" s="60"/>
      <c r="S136" s="60"/>
    </row>
    <row r="137" spans="2:19" ht="29.25">
      <c r="B137" s="10">
        <f>B136+1</f>
        <v>132</v>
      </c>
      <c r="C137" s="11" t="s">
        <v>353</v>
      </c>
      <c r="D137" s="11" t="s">
        <v>114</v>
      </c>
      <c r="E137" s="11" t="s">
        <v>456</v>
      </c>
      <c r="F137" s="11" t="s">
        <v>456</v>
      </c>
      <c r="G137" s="11" t="s">
        <v>387</v>
      </c>
      <c r="H137" s="11" t="s">
        <v>3</v>
      </c>
      <c r="I137" s="11" t="s">
        <v>50</v>
      </c>
      <c r="J137" s="38" t="s">
        <v>38</v>
      </c>
      <c r="K137" s="38" t="s">
        <v>457</v>
      </c>
      <c r="L137" s="38" t="s">
        <v>40</v>
      </c>
      <c r="M137" s="38" t="s">
        <v>220</v>
      </c>
      <c r="N137" s="38"/>
      <c r="O137" s="11" t="s">
        <v>42</v>
      </c>
      <c r="P137" s="54">
        <v>46185</v>
      </c>
      <c r="Q137" s="53"/>
      <c r="R137" s="60"/>
      <c r="S137" s="60"/>
    </row>
    <row r="138" spans="2:19" ht="29.25">
      <c r="B138" s="10">
        <f>B137+1</f>
        <v>133</v>
      </c>
      <c r="C138" s="11" t="s">
        <v>353</v>
      </c>
      <c r="D138" s="11" t="s">
        <v>147</v>
      </c>
      <c r="E138" s="11" t="s">
        <v>458</v>
      </c>
      <c r="F138" s="11" t="s">
        <v>459</v>
      </c>
      <c r="G138" s="11" t="s">
        <v>415</v>
      </c>
      <c r="H138" s="11" t="s">
        <v>27</v>
      </c>
      <c r="I138" s="11" t="s">
        <v>460</v>
      </c>
      <c r="J138" s="38" t="s">
        <v>38</v>
      </c>
      <c r="K138" s="38" t="s">
        <v>461</v>
      </c>
      <c r="L138" s="38" t="s">
        <v>40</v>
      </c>
      <c r="M138" s="38" t="s">
        <v>220</v>
      </c>
      <c r="N138" s="38"/>
      <c r="O138" s="11" t="s">
        <v>42</v>
      </c>
      <c r="P138" s="54">
        <v>46185</v>
      </c>
      <c r="Q138" s="53"/>
      <c r="R138" s="60"/>
      <c r="S138" s="60"/>
    </row>
    <row r="139" spans="2:19" ht="43.5">
      <c r="B139" s="10">
        <f>B138+1</f>
        <v>134</v>
      </c>
      <c r="C139" s="11" t="s">
        <v>353</v>
      </c>
      <c r="D139" s="11" t="s">
        <v>147</v>
      </c>
      <c r="E139" s="11" t="s">
        <v>462</v>
      </c>
      <c r="F139" s="11"/>
      <c r="G139" s="11" t="s">
        <v>415</v>
      </c>
      <c r="H139" s="11" t="s">
        <v>3</v>
      </c>
      <c r="I139" s="11"/>
      <c r="J139" s="38" t="s">
        <v>38</v>
      </c>
      <c r="K139" s="38" t="s">
        <v>463</v>
      </c>
      <c r="L139" s="38" t="s">
        <v>40</v>
      </c>
      <c r="M139" s="38" t="s">
        <v>220</v>
      </c>
      <c r="N139" s="38"/>
      <c r="O139" s="11" t="s">
        <v>42</v>
      </c>
      <c r="P139" s="54">
        <v>46192</v>
      </c>
      <c r="Q139" s="53"/>
      <c r="R139" s="60"/>
      <c r="S139" s="60"/>
    </row>
    <row r="140" spans="2:19" ht="72.75">
      <c r="B140" s="10">
        <f>B139+1</f>
        <v>135</v>
      </c>
      <c r="C140" s="11" t="s">
        <v>353</v>
      </c>
      <c r="D140" s="11" t="s">
        <v>147</v>
      </c>
      <c r="E140" s="11" t="s">
        <v>464</v>
      </c>
      <c r="F140" s="11" t="s">
        <v>465</v>
      </c>
      <c r="G140" s="11" t="s">
        <v>387</v>
      </c>
      <c r="H140" s="11" t="s">
        <v>3</v>
      </c>
      <c r="I140" s="11" t="s">
        <v>50</v>
      </c>
      <c r="J140" s="38" t="s">
        <v>38</v>
      </c>
      <c r="K140" s="38" t="s">
        <v>466</v>
      </c>
      <c r="L140" s="38" t="s">
        <v>40</v>
      </c>
      <c r="M140" s="38" t="s">
        <v>220</v>
      </c>
      <c r="N140" s="38"/>
      <c r="O140" s="11" t="s">
        <v>42</v>
      </c>
      <c r="P140" s="54">
        <v>46192</v>
      </c>
      <c r="Q140" s="53"/>
      <c r="R140" s="60"/>
      <c r="S140" s="60"/>
    </row>
    <row r="141" spans="2:19" ht="43.5">
      <c r="B141" s="10">
        <f>B140+1</f>
        <v>136</v>
      </c>
      <c r="C141" s="11" t="s">
        <v>353</v>
      </c>
      <c r="D141" s="11" t="s">
        <v>147</v>
      </c>
      <c r="E141" s="11" t="s">
        <v>467</v>
      </c>
      <c r="F141" s="11" t="s">
        <v>468</v>
      </c>
      <c r="G141" s="11" t="s">
        <v>387</v>
      </c>
      <c r="H141" s="11" t="s">
        <v>3</v>
      </c>
      <c r="I141" s="11" t="s">
        <v>50</v>
      </c>
      <c r="J141" s="38" t="s">
        <v>38</v>
      </c>
      <c r="K141" s="38" t="s">
        <v>469</v>
      </c>
      <c r="L141" s="38" t="s">
        <v>40</v>
      </c>
      <c r="M141" s="38" t="s">
        <v>220</v>
      </c>
      <c r="N141" s="38"/>
      <c r="O141" s="11" t="s">
        <v>42</v>
      </c>
      <c r="P141" s="54">
        <v>46192</v>
      </c>
      <c r="Q141" s="53"/>
      <c r="R141" s="60"/>
      <c r="S141" s="60"/>
    </row>
    <row r="142" spans="2:19" ht="43.5">
      <c r="B142" s="10">
        <f>B141+1</f>
        <v>137</v>
      </c>
      <c r="C142" s="11" t="s">
        <v>353</v>
      </c>
      <c r="D142" s="11" t="s">
        <v>147</v>
      </c>
      <c r="E142" s="11" t="s">
        <v>470</v>
      </c>
      <c r="F142" s="11" t="s">
        <v>471</v>
      </c>
      <c r="G142" s="11" t="s">
        <v>387</v>
      </c>
      <c r="H142" s="11" t="s">
        <v>3</v>
      </c>
      <c r="I142" s="11"/>
      <c r="J142" s="38" t="s">
        <v>38</v>
      </c>
      <c r="K142" s="38" t="s">
        <v>384</v>
      </c>
      <c r="L142" s="38" t="s">
        <v>40</v>
      </c>
      <c r="M142" s="38" t="s">
        <v>220</v>
      </c>
      <c r="N142" s="38"/>
      <c r="O142" s="11" t="s">
        <v>42</v>
      </c>
      <c r="P142" s="54">
        <v>46185</v>
      </c>
      <c r="Q142" s="53"/>
      <c r="R142" s="60"/>
      <c r="S142" s="60"/>
    </row>
    <row r="143" spans="2:19" ht="87">
      <c r="B143" s="10">
        <f>B142+1</f>
        <v>138</v>
      </c>
      <c r="C143" s="11" t="s">
        <v>353</v>
      </c>
      <c r="D143" s="11" t="s">
        <v>147</v>
      </c>
      <c r="E143" s="11" t="s">
        <v>472</v>
      </c>
      <c r="F143" s="11" t="s">
        <v>473</v>
      </c>
      <c r="G143" s="11" t="s">
        <v>387</v>
      </c>
      <c r="H143" s="11" t="s">
        <v>3</v>
      </c>
      <c r="I143" s="11"/>
      <c r="J143" s="27" t="s">
        <v>29</v>
      </c>
      <c r="K143" s="37" t="s">
        <v>474</v>
      </c>
      <c r="L143" s="37" t="s">
        <v>475</v>
      </c>
      <c r="M143" s="37" t="s">
        <v>220</v>
      </c>
      <c r="N143" s="27" t="s">
        <v>41</v>
      </c>
      <c r="O143" s="11" t="s">
        <v>33</v>
      </c>
      <c r="P143" s="54">
        <v>46206</v>
      </c>
      <c r="Q143" s="53"/>
      <c r="R143" s="60"/>
      <c r="S143" s="60"/>
    </row>
    <row r="144" spans="2:19" ht="144.75">
      <c r="B144" s="10">
        <f>B143+1</f>
        <v>139</v>
      </c>
      <c r="C144" s="11" t="s">
        <v>353</v>
      </c>
      <c r="D144" s="11" t="s">
        <v>147</v>
      </c>
      <c r="E144" s="11" t="s">
        <v>476</v>
      </c>
      <c r="F144" s="11" t="s">
        <v>477</v>
      </c>
      <c r="G144" s="11" t="s">
        <v>387</v>
      </c>
      <c r="H144" s="11" t="s">
        <v>3</v>
      </c>
      <c r="I144" s="11"/>
      <c r="J144" s="27" t="s">
        <v>29</v>
      </c>
      <c r="K144" s="37" t="s">
        <v>478</v>
      </c>
      <c r="L144" s="37" t="s">
        <v>475</v>
      </c>
      <c r="M144" s="37" t="s">
        <v>220</v>
      </c>
      <c r="N144" s="37" t="s">
        <v>479</v>
      </c>
      <c r="O144" s="11" t="s">
        <v>33</v>
      </c>
      <c r="P144" s="54">
        <v>46206</v>
      </c>
      <c r="Q144" s="53"/>
      <c r="R144" s="60"/>
      <c r="S144" s="61" t="s">
        <v>480</v>
      </c>
    </row>
    <row r="145" spans="2:19" ht="188.25">
      <c r="B145" s="10">
        <f>B144+1</f>
        <v>140</v>
      </c>
      <c r="C145" s="11" t="s">
        <v>353</v>
      </c>
      <c r="D145" s="11" t="s">
        <v>147</v>
      </c>
      <c r="E145" s="48" t="s">
        <v>481</v>
      </c>
      <c r="F145" s="11" t="s">
        <v>482</v>
      </c>
      <c r="G145" s="11" t="s">
        <v>387</v>
      </c>
      <c r="H145" s="11" t="s">
        <v>3</v>
      </c>
      <c r="I145" s="11"/>
      <c r="J145" s="38" t="s">
        <v>38</v>
      </c>
      <c r="K145" s="28" t="s">
        <v>483</v>
      </c>
      <c r="L145" s="28" t="s">
        <v>40</v>
      </c>
      <c r="M145" s="28" t="s">
        <v>220</v>
      </c>
      <c r="N145" s="49"/>
      <c r="O145" s="11" t="s">
        <v>42</v>
      </c>
      <c r="P145" s="54">
        <v>46192</v>
      </c>
      <c r="Q145" s="53"/>
      <c r="R145" s="60"/>
      <c r="S145" s="60"/>
    </row>
    <row r="146" spans="2:19" ht="141">
      <c r="B146" s="10">
        <f>B145+1</f>
        <v>141</v>
      </c>
      <c r="C146" s="9" t="s">
        <v>353</v>
      </c>
      <c r="D146" s="9" t="s">
        <v>147</v>
      </c>
      <c r="E146" s="50" t="s">
        <v>484</v>
      </c>
      <c r="F146" s="9" t="s">
        <v>485</v>
      </c>
      <c r="G146" s="9" t="s">
        <v>387</v>
      </c>
      <c r="H146" s="9" t="s">
        <v>3</v>
      </c>
      <c r="I146" s="21"/>
      <c r="J146" s="27" t="s">
        <v>29</v>
      </c>
      <c r="K146" s="27" t="s">
        <v>486</v>
      </c>
      <c r="L146" s="27" t="s">
        <v>40</v>
      </c>
      <c r="M146" s="27" t="s">
        <v>220</v>
      </c>
      <c r="N146" s="43" t="s">
        <v>145</v>
      </c>
      <c r="O146" s="11" t="s">
        <v>33</v>
      </c>
      <c r="P146" s="54">
        <v>46206</v>
      </c>
      <c r="Q146" s="53"/>
      <c r="R146" s="60" t="s">
        <v>487</v>
      </c>
      <c r="S146" s="60"/>
    </row>
    <row r="147" spans="2:19" ht="101.25">
      <c r="B147" s="10">
        <f>B146+1</f>
        <v>142</v>
      </c>
      <c r="C147" s="11" t="s">
        <v>353</v>
      </c>
      <c r="D147" s="11" t="s">
        <v>147</v>
      </c>
      <c r="E147" s="51" t="s">
        <v>488</v>
      </c>
      <c r="F147" s="11" t="s">
        <v>489</v>
      </c>
      <c r="G147" s="11" t="s">
        <v>387</v>
      </c>
      <c r="H147" s="11" t="s">
        <v>3</v>
      </c>
      <c r="I147" s="11" t="s">
        <v>490</v>
      </c>
      <c r="J147" s="35" t="s">
        <v>78</v>
      </c>
      <c r="K147" s="35" t="s">
        <v>39</v>
      </c>
      <c r="L147" s="35" t="s">
        <v>40</v>
      </c>
      <c r="M147" s="35" t="s">
        <v>220</v>
      </c>
      <c r="N147" s="35" t="s">
        <v>491</v>
      </c>
      <c r="O147" s="11"/>
      <c r="P147" s="54"/>
      <c r="Q147" s="53"/>
      <c r="R147" s="60"/>
      <c r="S147" s="60"/>
    </row>
    <row r="148" spans="2:19" ht="29.25">
      <c r="B148" s="10">
        <f>B147+1</f>
        <v>143</v>
      </c>
      <c r="C148" s="11" t="s">
        <v>492</v>
      </c>
      <c r="D148" s="11" t="s">
        <v>168</v>
      </c>
      <c r="E148" s="11" t="s">
        <v>493</v>
      </c>
      <c r="F148" s="11" t="s">
        <v>494</v>
      </c>
      <c r="G148" s="12" t="s">
        <v>197</v>
      </c>
      <c r="H148" s="11" t="s">
        <v>3</v>
      </c>
      <c r="I148" s="11" t="s">
        <v>495</v>
      </c>
      <c r="J148" s="38" t="s">
        <v>38</v>
      </c>
      <c r="K148" s="38" t="s">
        <v>496</v>
      </c>
      <c r="L148" s="38" t="s">
        <v>40</v>
      </c>
      <c r="M148" s="38" t="s">
        <v>220</v>
      </c>
      <c r="N148" s="38"/>
      <c r="O148" s="11" t="s">
        <v>42</v>
      </c>
      <c r="P148" s="54">
        <v>46185</v>
      </c>
      <c r="Q148" s="53"/>
      <c r="R148" s="60"/>
      <c r="S148" s="60"/>
    </row>
    <row r="149" spans="2:19" ht="29.25">
      <c r="B149" s="10">
        <f>B148+1</f>
        <v>144</v>
      </c>
      <c r="C149" s="11" t="s">
        <v>492</v>
      </c>
      <c r="D149" s="11" t="s">
        <v>168</v>
      </c>
      <c r="E149" s="11" t="s">
        <v>497</v>
      </c>
      <c r="F149" s="11" t="s">
        <v>498</v>
      </c>
      <c r="G149" s="12" t="s">
        <v>60</v>
      </c>
      <c r="H149" s="11" t="s">
        <v>3</v>
      </c>
      <c r="I149" s="11" t="s">
        <v>499</v>
      </c>
      <c r="J149" s="38" t="s">
        <v>38</v>
      </c>
      <c r="K149" s="28" t="s">
        <v>50</v>
      </c>
      <c r="L149" s="28" t="s">
        <v>40</v>
      </c>
      <c r="M149" s="28" t="s">
        <v>500</v>
      </c>
      <c r="N149" s="28"/>
      <c r="O149" s="11" t="s">
        <v>42</v>
      </c>
      <c r="P149" s="54">
        <v>46185</v>
      </c>
      <c r="Q149" s="53"/>
      <c r="R149" s="60"/>
      <c r="S149" s="60"/>
    </row>
    <row r="150" spans="2:19" ht="130.5">
      <c r="B150" s="10">
        <f>B149+1</f>
        <v>145</v>
      </c>
      <c r="C150" s="11" t="s">
        <v>492</v>
      </c>
      <c r="D150" s="11" t="s">
        <v>168</v>
      </c>
      <c r="E150" s="11" t="s">
        <v>501</v>
      </c>
      <c r="F150" s="11" t="s">
        <v>502</v>
      </c>
      <c r="G150" s="12" t="s">
        <v>60</v>
      </c>
      <c r="H150" s="11" t="s">
        <v>3</v>
      </c>
      <c r="I150" s="11" t="s">
        <v>503</v>
      </c>
      <c r="J150" s="38" t="s">
        <v>38</v>
      </c>
      <c r="K150" s="28" t="s">
        <v>50</v>
      </c>
      <c r="L150" s="28" t="s">
        <v>40</v>
      </c>
      <c r="M150" s="28" t="s">
        <v>500</v>
      </c>
      <c r="N150" s="28"/>
      <c r="O150" s="11" t="s">
        <v>42</v>
      </c>
      <c r="P150" s="54">
        <v>46185</v>
      </c>
      <c r="Q150" s="53"/>
      <c r="R150" s="60"/>
      <c r="S150" s="60"/>
    </row>
    <row r="151" spans="2:19" ht="87">
      <c r="B151" s="10">
        <f>B150+1</f>
        <v>146</v>
      </c>
      <c r="C151" s="11" t="s">
        <v>492</v>
      </c>
      <c r="D151" s="11" t="s">
        <v>168</v>
      </c>
      <c r="E151" s="11" t="s">
        <v>504</v>
      </c>
      <c r="F151" s="11" t="s">
        <v>502</v>
      </c>
      <c r="G151" s="12" t="s">
        <v>60</v>
      </c>
      <c r="H151" s="11" t="s">
        <v>3</v>
      </c>
      <c r="I151" s="11" t="s">
        <v>505</v>
      </c>
      <c r="J151" s="38" t="s">
        <v>38</v>
      </c>
      <c r="K151" s="28" t="s">
        <v>50</v>
      </c>
      <c r="L151" s="28" t="s">
        <v>40</v>
      </c>
      <c r="M151" s="28" t="s">
        <v>500</v>
      </c>
      <c r="N151" s="28"/>
      <c r="O151" s="11" t="s">
        <v>42</v>
      </c>
      <c r="P151" s="54">
        <v>46185</v>
      </c>
      <c r="Q151" s="53"/>
      <c r="R151" s="60"/>
      <c r="S151" s="60"/>
    </row>
    <row r="152" spans="2:19" ht="75.75" customHeight="1">
      <c r="B152" s="10">
        <f>B151+1</f>
        <v>147</v>
      </c>
      <c r="C152" s="11" t="s">
        <v>492</v>
      </c>
      <c r="D152" s="11" t="s">
        <v>168</v>
      </c>
      <c r="E152" s="11" t="s">
        <v>506</v>
      </c>
      <c r="F152" s="11" t="s">
        <v>502</v>
      </c>
      <c r="G152" s="12" t="s">
        <v>60</v>
      </c>
      <c r="H152" s="11" t="s">
        <v>3</v>
      </c>
      <c r="I152" s="11" t="s">
        <v>507</v>
      </c>
      <c r="J152" s="38" t="s">
        <v>38</v>
      </c>
      <c r="K152" s="28" t="s">
        <v>50</v>
      </c>
      <c r="L152" s="28" t="s">
        <v>40</v>
      </c>
      <c r="M152" s="28" t="s">
        <v>500</v>
      </c>
      <c r="N152" s="28"/>
      <c r="O152" s="11" t="s">
        <v>42</v>
      </c>
      <c r="P152" s="54">
        <v>46185</v>
      </c>
      <c r="Q152" s="53"/>
      <c r="R152" s="60"/>
      <c r="S152" s="60"/>
    </row>
    <row r="153" spans="2:19" ht="72.75">
      <c r="B153" s="10">
        <f>B152+1</f>
        <v>148</v>
      </c>
      <c r="C153" s="11" t="s">
        <v>492</v>
      </c>
      <c r="D153" s="11" t="s">
        <v>168</v>
      </c>
      <c r="E153" s="11" t="s">
        <v>508</v>
      </c>
      <c r="F153" s="11" t="s">
        <v>509</v>
      </c>
      <c r="G153" s="12" t="s">
        <v>197</v>
      </c>
      <c r="H153" s="11" t="s">
        <v>3</v>
      </c>
      <c r="I153" s="11" t="s">
        <v>510</v>
      </c>
      <c r="J153" s="27" t="s">
        <v>29</v>
      </c>
      <c r="K153" s="27" t="s">
        <v>511</v>
      </c>
      <c r="L153" s="27" t="s">
        <v>475</v>
      </c>
      <c r="M153" s="27" t="s">
        <v>500</v>
      </c>
      <c r="N153" s="27"/>
      <c r="O153" s="27" t="s">
        <v>33</v>
      </c>
      <c r="P153" s="54">
        <v>46191</v>
      </c>
      <c r="Q153" s="53"/>
      <c r="R153" s="60"/>
      <c r="S153" s="60"/>
    </row>
    <row r="154" spans="2:19" ht="29.25">
      <c r="B154" s="10">
        <f>B153+1</f>
        <v>149</v>
      </c>
      <c r="C154" s="11" t="s">
        <v>492</v>
      </c>
      <c r="D154" s="11" t="s">
        <v>114</v>
      </c>
      <c r="E154" s="11" t="s">
        <v>512</v>
      </c>
      <c r="F154" s="11"/>
      <c r="G154" s="12" t="s">
        <v>36</v>
      </c>
      <c r="H154" s="11" t="s">
        <v>3</v>
      </c>
      <c r="I154" s="11" t="s">
        <v>513</v>
      </c>
      <c r="J154" s="27" t="s">
        <v>29</v>
      </c>
      <c r="K154" s="27" t="s">
        <v>514</v>
      </c>
      <c r="L154" s="27" t="s">
        <v>475</v>
      </c>
      <c r="M154" s="27" t="s">
        <v>500</v>
      </c>
      <c r="N154" s="27"/>
      <c r="O154" s="27" t="s">
        <v>33</v>
      </c>
      <c r="P154" s="54">
        <v>46185</v>
      </c>
      <c r="Q154" s="53"/>
      <c r="R154" s="60"/>
      <c r="S154" s="60"/>
    </row>
    <row r="155" spans="2:19" ht="57.75">
      <c r="B155" s="10">
        <f>B154+1</f>
        <v>150</v>
      </c>
      <c r="C155" s="11" t="s">
        <v>492</v>
      </c>
      <c r="D155" s="11" t="s">
        <v>114</v>
      </c>
      <c r="E155" s="11" t="s">
        <v>515</v>
      </c>
      <c r="F155" s="11"/>
      <c r="G155" s="12" t="s">
        <v>60</v>
      </c>
      <c r="H155" s="11" t="s">
        <v>3</v>
      </c>
      <c r="I155" s="11" t="s">
        <v>516</v>
      </c>
      <c r="J155" s="38" t="s">
        <v>38</v>
      </c>
      <c r="K155" s="28" t="s">
        <v>50</v>
      </c>
      <c r="L155" s="28" t="s">
        <v>40</v>
      </c>
      <c r="M155" s="28" t="s">
        <v>500</v>
      </c>
      <c r="N155" s="28"/>
      <c r="O155" s="11" t="s">
        <v>42</v>
      </c>
      <c r="P155" s="54">
        <v>46185</v>
      </c>
      <c r="Q155" s="53"/>
      <c r="R155" s="60"/>
      <c r="S155" s="60"/>
    </row>
    <row r="156" spans="2:19" ht="101.25">
      <c r="B156" s="10">
        <f>B155+1</f>
        <v>151</v>
      </c>
      <c r="C156" s="11" t="s">
        <v>492</v>
      </c>
      <c r="D156" s="11" t="s">
        <v>114</v>
      </c>
      <c r="E156" s="11" t="s">
        <v>517</v>
      </c>
      <c r="F156" s="11" t="s">
        <v>518</v>
      </c>
      <c r="G156" s="12" t="s">
        <v>60</v>
      </c>
      <c r="H156" s="11" t="s">
        <v>3</v>
      </c>
      <c r="I156" s="11" t="s">
        <v>519</v>
      </c>
      <c r="J156" s="38" t="s">
        <v>38</v>
      </c>
      <c r="K156" s="28" t="s">
        <v>50</v>
      </c>
      <c r="L156" s="28" t="s">
        <v>40</v>
      </c>
      <c r="M156" s="28" t="s">
        <v>500</v>
      </c>
      <c r="N156" s="28"/>
      <c r="O156" s="11" t="s">
        <v>42</v>
      </c>
      <c r="P156" s="54">
        <v>46185</v>
      </c>
      <c r="Q156" s="53"/>
      <c r="R156" s="60"/>
      <c r="S156" s="60"/>
    </row>
    <row r="157" spans="2:19" ht="87">
      <c r="B157" s="10">
        <f>B156+1</f>
        <v>152</v>
      </c>
      <c r="C157" s="11" t="s">
        <v>492</v>
      </c>
      <c r="D157" s="11" t="s">
        <v>114</v>
      </c>
      <c r="E157" s="11" t="s">
        <v>520</v>
      </c>
      <c r="F157" s="11" t="s">
        <v>521</v>
      </c>
      <c r="G157" s="12" t="s">
        <v>60</v>
      </c>
      <c r="H157" s="11" t="s">
        <v>3</v>
      </c>
      <c r="I157" s="11" t="s">
        <v>522</v>
      </c>
      <c r="J157" s="38" t="s">
        <v>38</v>
      </c>
      <c r="K157" s="28" t="s">
        <v>50</v>
      </c>
      <c r="L157" s="28" t="s">
        <v>40</v>
      </c>
      <c r="M157" s="28" t="s">
        <v>500</v>
      </c>
      <c r="N157" s="28"/>
      <c r="O157" s="11" t="s">
        <v>42</v>
      </c>
      <c r="P157" s="54">
        <v>46185</v>
      </c>
      <c r="Q157" s="53"/>
      <c r="R157" s="60"/>
      <c r="S157" s="60"/>
    </row>
    <row r="158" spans="2:19" ht="43.5">
      <c r="B158" s="10">
        <f>B157+1</f>
        <v>153</v>
      </c>
      <c r="C158" s="11" t="s">
        <v>492</v>
      </c>
      <c r="D158" s="11" t="s">
        <v>114</v>
      </c>
      <c r="E158" s="11" t="s">
        <v>523</v>
      </c>
      <c r="F158" s="11" t="s">
        <v>524</v>
      </c>
      <c r="G158" s="12" t="s">
        <v>36</v>
      </c>
      <c r="H158" s="11" t="s">
        <v>3</v>
      </c>
      <c r="I158" s="11" t="s">
        <v>525</v>
      </c>
      <c r="J158" s="38" t="s">
        <v>38</v>
      </c>
      <c r="K158" s="28" t="s">
        <v>50</v>
      </c>
      <c r="L158" s="28" t="s">
        <v>40</v>
      </c>
      <c r="M158" s="28" t="s">
        <v>500</v>
      </c>
      <c r="N158" s="28"/>
      <c r="O158" s="11" t="s">
        <v>42</v>
      </c>
      <c r="P158" s="54">
        <v>46185</v>
      </c>
      <c r="Q158" s="53"/>
      <c r="R158" s="60"/>
      <c r="S158" s="60"/>
    </row>
    <row r="159" spans="2:19" ht="29.25">
      <c r="B159" s="10">
        <f>B158+1</f>
        <v>154</v>
      </c>
      <c r="C159" s="11" t="s">
        <v>492</v>
      </c>
      <c r="D159" s="11" t="s">
        <v>114</v>
      </c>
      <c r="E159" s="11" t="s">
        <v>523</v>
      </c>
      <c r="F159" s="11" t="s">
        <v>526</v>
      </c>
      <c r="G159" s="12" t="s">
        <v>36</v>
      </c>
      <c r="H159" s="11" t="s">
        <v>3</v>
      </c>
      <c r="I159" s="11"/>
      <c r="J159" s="38" t="s">
        <v>38</v>
      </c>
      <c r="K159" s="28" t="s">
        <v>50</v>
      </c>
      <c r="L159" s="28" t="s">
        <v>40</v>
      </c>
      <c r="M159" s="28" t="s">
        <v>500</v>
      </c>
      <c r="N159" s="28"/>
      <c r="O159" s="11" t="s">
        <v>42</v>
      </c>
      <c r="P159" s="54">
        <v>46185</v>
      </c>
      <c r="Q159" s="53"/>
      <c r="R159" s="60"/>
      <c r="S159" s="60"/>
    </row>
    <row r="160" spans="2:19" ht="29.25">
      <c r="B160" s="10">
        <f>B159+1</f>
        <v>155</v>
      </c>
      <c r="C160" s="11" t="s">
        <v>492</v>
      </c>
      <c r="D160" s="11" t="s">
        <v>114</v>
      </c>
      <c r="E160" s="11" t="s">
        <v>523</v>
      </c>
      <c r="F160" s="11" t="s">
        <v>524</v>
      </c>
      <c r="G160" s="12" t="s">
        <v>36</v>
      </c>
      <c r="H160" s="11" t="s">
        <v>3</v>
      </c>
      <c r="I160" s="11" t="s">
        <v>527</v>
      </c>
      <c r="J160" s="38" t="s">
        <v>38</v>
      </c>
      <c r="K160" s="28" t="s">
        <v>50</v>
      </c>
      <c r="L160" s="28" t="s">
        <v>40</v>
      </c>
      <c r="M160" s="28" t="s">
        <v>500</v>
      </c>
      <c r="N160" s="28"/>
      <c r="O160" s="11" t="s">
        <v>42</v>
      </c>
      <c r="P160" s="54">
        <v>46185</v>
      </c>
      <c r="Q160" s="53"/>
      <c r="R160" s="60"/>
      <c r="S160" s="60"/>
    </row>
    <row r="161" spans="2:19" ht="29.25">
      <c r="B161" s="10">
        <f>B160+1</f>
        <v>156</v>
      </c>
      <c r="C161" s="11" t="s">
        <v>492</v>
      </c>
      <c r="D161" s="11" t="s">
        <v>114</v>
      </c>
      <c r="E161" s="11" t="s">
        <v>528</v>
      </c>
      <c r="F161" s="11" t="s">
        <v>524</v>
      </c>
      <c r="G161" s="12" t="s">
        <v>36</v>
      </c>
      <c r="H161" s="11" t="s">
        <v>3</v>
      </c>
      <c r="I161" s="11" t="s">
        <v>529</v>
      </c>
      <c r="J161" s="38" t="s">
        <v>38</v>
      </c>
      <c r="K161" s="28" t="s">
        <v>50</v>
      </c>
      <c r="L161" s="28" t="s">
        <v>40</v>
      </c>
      <c r="M161" s="28" t="s">
        <v>500</v>
      </c>
      <c r="N161" s="28"/>
      <c r="O161" s="11" t="s">
        <v>42</v>
      </c>
      <c r="P161" s="54">
        <v>46185</v>
      </c>
      <c r="Q161" s="53"/>
      <c r="R161" s="60"/>
      <c r="S161" s="60"/>
    </row>
    <row r="162" spans="2:19" ht="43.5">
      <c r="B162" s="10">
        <f>B161+1</f>
        <v>157</v>
      </c>
      <c r="C162" s="11" t="s">
        <v>492</v>
      </c>
      <c r="D162" s="11" t="s">
        <v>114</v>
      </c>
      <c r="E162" s="11" t="s">
        <v>530</v>
      </c>
      <c r="F162" s="11" t="s">
        <v>531</v>
      </c>
      <c r="G162" s="12" t="s">
        <v>60</v>
      </c>
      <c r="H162" s="11" t="s">
        <v>3</v>
      </c>
      <c r="I162" s="11" t="s">
        <v>532</v>
      </c>
      <c r="J162" s="38" t="s">
        <v>38</v>
      </c>
      <c r="K162" s="28" t="s">
        <v>50</v>
      </c>
      <c r="L162" s="28" t="s">
        <v>40</v>
      </c>
      <c r="M162" s="28" t="s">
        <v>500</v>
      </c>
      <c r="N162" s="28"/>
      <c r="O162" s="11" t="s">
        <v>42</v>
      </c>
      <c r="P162" s="54">
        <v>46185</v>
      </c>
      <c r="Q162" s="53"/>
      <c r="R162" s="60"/>
      <c r="S162" s="60"/>
    </row>
    <row r="163" spans="2:19" ht="201.75">
      <c r="B163" s="10">
        <f>B162+1</f>
        <v>158</v>
      </c>
      <c r="C163" s="11" t="s">
        <v>492</v>
      </c>
      <c r="D163" s="11" t="s">
        <v>114</v>
      </c>
      <c r="E163" s="11" t="s">
        <v>533</v>
      </c>
      <c r="F163" s="11" t="s">
        <v>534</v>
      </c>
      <c r="G163" s="12" t="s">
        <v>60</v>
      </c>
      <c r="H163" s="11" t="s">
        <v>27</v>
      </c>
      <c r="I163" s="11" t="s">
        <v>535</v>
      </c>
      <c r="J163" s="38" t="s">
        <v>38</v>
      </c>
      <c r="K163" s="28" t="s">
        <v>50</v>
      </c>
      <c r="L163" s="28" t="s">
        <v>40</v>
      </c>
      <c r="M163" s="28" t="s">
        <v>500</v>
      </c>
      <c r="N163" s="28"/>
      <c r="O163" s="11" t="s">
        <v>42</v>
      </c>
      <c r="P163" s="54">
        <v>46185</v>
      </c>
      <c r="Q163" s="53"/>
      <c r="R163" s="60"/>
      <c r="S163" s="60"/>
    </row>
    <row r="164" spans="2:19" ht="72.75">
      <c r="B164" s="10">
        <f>B163+1</f>
        <v>159</v>
      </c>
      <c r="C164" s="11" t="s">
        <v>492</v>
      </c>
      <c r="D164" s="11" t="s">
        <v>114</v>
      </c>
      <c r="E164" s="11" t="s">
        <v>536</v>
      </c>
      <c r="F164" s="11" t="s">
        <v>537</v>
      </c>
      <c r="G164" s="12" t="s">
        <v>60</v>
      </c>
      <c r="H164" s="11" t="s">
        <v>3</v>
      </c>
      <c r="I164" s="11" t="s">
        <v>538</v>
      </c>
      <c r="J164" s="38" t="s">
        <v>38</v>
      </c>
      <c r="K164" s="28" t="s">
        <v>50</v>
      </c>
      <c r="L164" s="28" t="s">
        <v>40</v>
      </c>
      <c r="M164" s="28" t="s">
        <v>500</v>
      </c>
      <c r="N164" s="28"/>
      <c r="O164" s="11" t="s">
        <v>42</v>
      </c>
      <c r="P164" s="54">
        <v>46185</v>
      </c>
      <c r="Q164" s="53"/>
      <c r="R164" s="60"/>
      <c r="S164" s="60"/>
    </row>
    <row r="165" spans="2:19" ht="29.25">
      <c r="B165" s="10">
        <f>B164+1</f>
        <v>160</v>
      </c>
      <c r="C165" s="11" t="s">
        <v>492</v>
      </c>
      <c r="D165" s="11" t="s">
        <v>114</v>
      </c>
      <c r="E165" s="11" t="s">
        <v>536</v>
      </c>
      <c r="F165" s="11" t="s">
        <v>539</v>
      </c>
      <c r="G165" s="12" t="s">
        <v>60</v>
      </c>
      <c r="H165" s="11" t="s">
        <v>3</v>
      </c>
      <c r="I165" s="11" t="s">
        <v>540</v>
      </c>
      <c r="J165" s="38" t="s">
        <v>38</v>
      </c>
      <c r="K165" s="28" t="s">
        <v>50</v>
      </c>
      <c r="L165" s="28" t="s">
        <v>40</v>
      </c>
      <c r="M165" s="28" t="s">
        <v>500</v>
      </c>
      <c r="N165" s="28"/>
      <c r="O165" s="11" t="s">
        <v>42</v>
      </c>
      <c r="P165" s="54">
        <v>46185</v>
      </c>
      <c r="Q165" s="53"/>
      <c r="R165" s="60"/>
      <c r="S165" s="60"/>
    </row>
    <row r="166" spans="2:19" ht="57.75">
      <c r="B166" s="10">
        <f>B165+1</f>
        <v>161</v>
      </c>
      <c r="C166" s="11" t="s">
        <v>492</v>
      </c>
      <c r="D166" s="11" t="s">
        <v>114</v>
      </c>
      <c r="E166" s="11" t="s">
        <v>536</v>
      </c>
      <c r="F166" s="11" t="s">
        <v>541</v>
      </c>
      <c r="G166" s="12" t="s">
        <v>60</v>
      </c>
      <c r="H166" s="11" t="s">
        <v>3</v>
      </c>
      <c r="I166" s="11" t="s">
        <v>542</v>
      </c>
      <c r="J166" s="38" t="s">
        <v>38</v>
      </c>
      <c r="K166" s="28" t="s">
        <v>50</v>
      </c>
      <c r="L166" s="28" t="s">
        <v>40</v>
      </c>
      <c r="M166" s="28" t="s">
        <v>500</v>
      </c>
      <c r="N166" s="28"/>
      <c r="O166" s="11" t="s">
        <v>42</v>
      </c>
      <c r="P166" s="54">
        <v>46185</v>
      </c>
      <c r="Q166" s="53"/>
      <c r="R166" s="60"/>
      <c r="S166" s="60"/>
    </row>
    <row r="167" spans="2:19" ht="72.75">
      <c r="B167" s="10">
        <f>B166+1</f>
        <v>162</v>
      </c>
      <c r="C167" s="11" t="s">
        <v>492</v>
      </c>
      <c r="D167" s="11" t="s">
        <v>156</v>
      </c>
      <c r="E167" s="22" t="s">
        <v>543</v>
      </c>
      <c r="F167" s="22" t="s">
        <v>544</v>
      </c>
      <c r="G167" s="12" t="s">
        <v>60</v>
      </c>
      <c r="H167" s="11" t="s">
        <v>27</v>
      </c>
      <c r="I167" s="11"/>
      <c r="J167" s="27" t="s">
        <v>29</v>
      </c>
      <c r="K167" s="27" t="s">
        <v>545</v>
      </c>
      <c r="L167" s="27" t="s">
        <v>475</v>
      </c>
      <c r="M167" s="27" t="s">
        <v>500</v>
      </c>
      <c r="N167" s="27"/>
      <c r="O167" s="27" t="s">
        <v>33</v>
      </c>
      <c r="P167" s="54">
        <v>46191</v>
      </c>
      <c r="Q167" s="53"/>
      <c r="R167" s="60"/>
      <c r="S167" s="60"/>
    </row>
    <row r="168" spans="2:19" ht="57.75">
      <c r="B168" s="10">
        <f>B167+1</f>
        <v>163</v>
      </c>
      <c r="C168" s="11" t="s">
        <v>492</v>
      </c>
      <c r="D168" s="11" t="s">
        <v>156</v>
      </c>
      <c r="E168" s="22" t="s">
        <v>546</v>
      </c>
      <c r="F168" s="22" t="s">
        <v>547</v>
      </c>
      <c r="G168" s="12" t="s">
        <v>60</v>
      </c>
      <c r="H168" s="11" t="s">
        <v>27</v>
      </c>
      <c r="I168" s="11"/>
      <c r="J168" s="27" t="s">
        <v>29</v>
      </c>
      <c r="K168" s="27" t="s">
        <v>548</v>
      </c>
      <c r="L168" s="27" t="s">
        <v>475</v>
      </c>
      <c r="M168" s="27" t="s">
        <v>500</v>
      </c>
      <c r="N168" s="27"/>
      <c r="O168" s="27" t="s">
        <v>33</v>
      </c>
      <c r="P168" s="54">
        <v>46191</v>
      </c>
      <c r="Q168" s="53"/>
      <c r="R168" s="60"/>
      <c r="S168" s="60"/>
    </row>
    <row r="169" spans="2:19" ht="87">
      <c r="B169" s="10">
        <f>B168+1</f>
        <v>164</v>
      </c>
      <c r="C169" s="11" t="s">
        <v>492</v>
      </c>
      <c r="D169" s="11" t="s">
        <v>156</v>
      </c>
      <c r="E169" s="22" t="s">
        <v>549</v>
      </c>
      <c r="F169" s="22" t="s">
        <v>550</v>
      </c>
      <c r="G169" s="12" t="s">
        <v>60</v>
      </c>
      <c r="H169" s="11" t="s">
        <v>27</v>
      </c>
      <c r="I169" s="11"/>
      <c r="J169" s="27" t="s">
        <v>29</v>
      </c>
      <c r="K169" s="37" t="s">
        <v>551</v>
      </c>
      <c r="L169" s="27" t="s">
        <v>475</v>
      </c>
      <c r="M169" s="27" t="s">
        <v>500</v>
      </c>
      <c r="N169" s="27"/>
      <c r="O169" s="27" t="s">
        <v>33</v>
      </c>
      <c r="P169" s="54">
        <v>46191</v>
      </c>
      <c r="Q169" s="53"/>
      <c r="R169" s="60"/>
      <c r="S169" s="60"/>
    </row>
    <row r="170" spans="2:19" ht="245.25">
      <c r="B170" s="10">
        <f>B169+1</f>
        <v>165</v>
      </c>
      <c r="C170" s="11" t="s">
        <v>492</v>
      </c>
      <c r="D170" s="11" t="s">
        <v>156</v>
      </c>
      <c r="E170" s="22" t="s">
        <v>552</v>
      </c>
      <c r="F170" s="22" t="s">
        <v>553</v>
      </c>
      <c r="G170" s="12" t="s">
        <v>60</v>
      </c>
      <c r="H170" s="11" t="s">
        <v>27</v>
      </c>
      <c r="I170" s="11"/>
      <c r="J170" s="27" t="s">
        <v>29</v>
      </c>
      <c r="K170" s="37" t="s">
        <v>554</v>
      </c>
      <c r="L170" s="27" t="s">
        <v>475</v>
      </c>
      <c r="M170" s="27" t="s">
        <v>500</v>
      </c>
      <c r="N170" s="27" t="s">
        <v>41</v>
      </c>
      <c r="O170" s="27" t="s">
        <v>33</v>
      </c>
      <c r="P170" s="54">
        <v>46206</v>
      </c>
      <c r="Q170" s="53"/>
      <c r="R170" s="60"/>
      <c r="S170" s="60"/>
    </row>
    <row r="171" spans="2:19" ht="72.75">
      <c r="B171" s="10">
        <f>B170+1</f>
        <v>166</v>
      </c>
      <c r="C171" s="11" t="s">
        <v>555</v>
      </c>
      <c r="D171" s="12" t="s">
        <v>114</v>
      </c>
      <c r="E171" s="11" t="s">
        <v>354</v>
      </c>
      <c r="F171" s="11" t="s">
        <v>355</v>
      </c>
      <c r="G171" s="12" t="s">
        <v>36</v>
      </c>
      <c r="H171" s="12" t="s">
        <v>3</v>
      </c>
      <c r="I171" s="12" t="s">
        <v>356</v>
      </c>
      <c r="J171" s="63" t="s">
        <v>78</v>
      </c>
      <c r="K171" s="64" t="s">
        <v>556</v>
      </c>
      <c r="L171" s="64"/>
      <c r="M171" s="64" t="s">
        <v>500</v>
      </c>
      <c r="N171" s="64"/>
      <c r="O171" s="11"/>
      <c r="P171" s="54"/>
      <c r="Q171" s="53" t="s">
        <v>18</v>
      </c>
      <c r="R171" s="60"/>
      <c r="S171" s="60"/>
    </row>
    <row r="172" spans="2:19" ht="115.5">
      <c r="B172" s="10">
        <f>B171+1</f>
        <v>167</v>
      </c>
      <c r="C172" s="11" t="s">
        <v>555</v>
      </c>
      <c r="D172" s="11" t="s">
        <v>114</v>
      </c>
      <c r="E172" s="11" t="s">
        <v>557</v>
      </c>
      <c r="F172" s="11" t="s">
        <v>558</v>
      </c>
      <c r="G172" s="11"/>
      <c r="H172" s="11" t="s">
        <v>27</v>
      </c>
      <c r="I172" s="11" t="s">
        <v>559</v>
      </c>
      <c r="J172" s="29" t="s">
        <v>78</v>
      </c>
      <c r="K172" s="29" t="s">
        <v>560</v>
      </c>
      <c r="L172" s="29" t="s">
        <v>561</v>
      </c>
      <c r="M172" s="29" t="s">
        <v>500</v>
      </c>
      <c r="N172" s="29" t="s">
        <v>80</v>
      </c>
      <c r="O172" s="11"/>
      <c r="P172" s="54"/>
      <c r="Q172" s="53"/>
      <c r="R172" s="60"/>
      <c r="S172" s="60"/>
    </row>
    <row r="173" spans="2:19" ht="43.5">
      <c r="B173" s="10">
        <f>B172+1</f>
        <v>168</v>
      </c>
      <c r="C173" s="11" t="s">
        <v>555</v>
      </c>
      <c r="D173" s="11" t="s">
        <v>203</v>
      </c>
      <c r="E173" s="11" t="s">
        <v>562</v>
      </c>
      <c r="F173" s="11" t="s">
        <v>563</v>
      </c>
      <c r="G173" s="11"/>
      <c r="H173" s="11" t="s">
        <v>27</v>
      </c>
      <c r="I173" s="11" t="s">
        <v>564</v>
      </c>
      <c r="J173" s="27" t="s">
        <v>29</v>
      </c>
      <c r="K173" s="37" t="s">
        <v>565</v>
      </c>
      <c r="L173" s="27" t="s">
        <v>475</v>
      </c>
      <c r="M173" s="27" t="s">
        <v>500</v>
      </c>
      <c r="N173" s="27" t="s">
        <v>41</v>
      </c>
      <c r="O173" s="27" t="s">
        <v>33</v>
      </c>
      <c r="P173" s="54">
        <v>46206</v>
      </c>
      <c r="Q173" s="53"/>
      <c r="R173" s="60"/>
      <c r="S173" s="60"/>
    </row>
    <row r="174" spans="2:19" ht="188.25">
      <c r="B174" s="10">
        <f>B173+1</f>
        <v>169</v>
      </c>
      <c r="C174" s="11" t="s">
        <v>555</v>
      </c>
      <c r="D174" s="11" t="s">
        <v>156</v>
      </c>
      <c r="E174" s="11" t="s">
        <v>566</v>
      </c>
      <c r="F174" s="11" t="s">
        <v>567</v>
      </c>
      <c r="G174" s="11"/>
      <c r="H174" s="11" t="s">
        <v>27</v>
      </c>
      <c r="I174" s="11" t="s">
        <v>568</v>
      </c>
      <c r="J174" s="38" t="s">
        <v>38</v>
      </c>
      <c r="K174" s="28" t="s">
        <v>569</v>
      </c>
      <c r="L174" s="28" t="s">
        <v>40</v>
      </c>
      <c r="M174" s="28" t="s">
        <v>32</v>
      </c>
      <c r="N174" s="28"/>
      <c r="O174" s="11" t="s">
        <v>42</v>
      </c>
      <c r="P174" s="54">
        <v>46191</v>
      </c>
      <c r="Q174" s="53"/>
      <c r="R174" s="60"/>
      <c r="S174" s="60"/>
    </row>
    <row r="175" spans="2:19" ht="72.75">
      <c r="B175" s="10">
        <f>B174+1</f>
        <v>170</v>
      </c>
      <c r="C175" s="17" t="s">
        <v>570</v>
      </c>
      <c r="D175" s="16" t="s">
        <v>114</v>
      </c>
      <c r="E175" s="17" t="s">
        <v>354</v>
      </c>
      <c r="F175" s="17" t="s">
        <v>355</v>
      </c>
      <c r="G175" s="16" t="s">
        <v>36</v>
      </c>
      <c r="H175" s="16" t="s">
        <v>3</v>
      </c>
      <c r="I175" s="16" t="s">
        <v>356</v>
      </c>
      <c r="J175" s="63" t="s">
        <v>78</v>
      </c>
      <c r="K175" s="64" t="s">
        <v>556</v>
      </c>
      <c r="L175" s="64"/>
      <c r="M175" s="64" t="s">
        <v>500</v>
      </c>
      <c r="N175" s="64"/>
      <c r="O175" s="11"/>
      <c r="P175" s="54"/>
      <c r="Q175" s="53" t="s">
        <v>18</v>
      </c>
      <c r="R175" s="60"/>
      <c r="S175" s="60"/>
    </row>
    <row r="176" spans="2:19" ht="87">
      <c r="B176" s="10">
        <f>B175+1</f>
        <v>171</v>
      </c>
      <c r="C176" s="17" t="s">
        <v>570</v>
      </c>
      <c r="D176" s="17" t="s">
        <v>571</v>
      </c>
      <c r="E176" s="17" t="s">
        <v>572</v>
      </c>
      <c r="F176" s="17" t="s">
        <v>573</v>
      </c>
      <c r="G176" s="17" t="s">
        <v>60</v>
      </c>
      <c r="H176" s="17" t="s">
        <v>574</v>
      </c>
      <c r="I176" s="17" t="s">
        <v>575</v>
      </c>
      <c r="J176" s="38" t="s">
        <v>38</v>
      </c>
      <c r="K176" s="28" t="s">
        <v>576</v>
      </c>
      <c r="L176" s="28" t="s">
        <v>40</v>
      </c>
      <c r="M176" s="28" t="s">
        <v>500</v>
      </c>
      <c r="N176" s="28" t="s">
        <v>41</v>
      </c>
      <c r="O176" s="11" t="s">
        <v>42</v>
      </c>
      <c r="P176" s="54">
        <v>46206</v>
      </c>
      <c r="Q176" s="53"/>
      <c r="R176" s="60"/>
      <c r="S176" s="60"/>
    </row>
    <row r="177" spans="2:19" ht="87">
      <c r="B177" s="10">
        <f>B176+1</f>
        <v>172</v>
      </c>
      <c r="C177" s="17" t="s">
        <v>570</v>
      </c>
      <c r="D177" s="17" t="s">
        <v>571</v>
      </c>
      <c r="E177" s="17" t="s">
        <v>577</v>
      </c>
      <c r="F177" s="17" t="s">
        <v>578</v>
      </c>
      <c r="G177" s="17" t="s">
        <v>60</v>
      </c>
      <c r="H177" s="17" t="s">
        <v>574</v>
      </c>
      <c r="I177" s="17" t="s">
        <v>579</v>
      </c>
      <c r="J177" s="38" t="s">
        <v>38</v>
      </c>
      <c r="K177" s="28" t="s">
        <v>576</v>
      </c>
      <c r="L177" s="28" t="s">
        <v>40</v>
      </c>
      <c r="M177" s="28" t="s">
        <v>500</v>
      </c>
      <c r="N177" s="28" t="s">
        <v>41</v>
      </c>
      <c r="O177" s="11" t="s">
        <v>42</v>
      </c>
      <c r="P177" s="54">
        <v>46206</v>
      </c>
      <c r="Q177" s="53"/>
      <c r="R177" s="60"/>
      <c r="S177" s="60"/>
    </row>
    <row r="178" spans="2:19" ht="72.75">
      <c r="B178" s="10">
        <f>B177+1</f>
        <v>173</v>
      </c>
      <c r="C178" s="17" t="s">
        <v>570</v>
      </c>
      <c r="D178" s="17" t="s">
        <v>571</v>
      </c>
      <c r="E178" s="17" t="s">
        <v>580</v>
      </c>
      <c r="F178" s="17" t="s">
        <v>581</v>
      </c>
      <c r="G178" s="17" t="s">
        <v>26</v>
      </c>
      <c r="H178" s="17" t="s">
        <v>3</v>
      </c>
      <c r="I178" s="17" t="s">
        <v>582</v>
      </c>
      <c r="J178" s="38" t="s">
        <v>38</v>
      </c>
      <c r="K178" s="28" t="s">
        <v>576</v>
      </c>
      <c r="L178" s="28" t="s">
        <v>40</v>
      </c>
      <c r="M178" s="28" t="s">
        <v>500</v>
      </c>
      <c r="N178" s="28" t="s">
        <v>41</v>
      </c>
      <c r="O178" s="11" t="s">
        <v>42</v>
      </c>
      <c r="P178" s="54">
        <v>46206</v>
      </c>
      <c r="Q178" s="53"/>
      <c r="R178" s="60"/>
      <c r="S178" s="60"/>
    </row>
    <row r="179" spans="2:19" ht="72.75">
      <c r="B179" s="10">
        <f>B178+1</f>
        <v>174</v>
      </c>
      <c r="C179" s="17" t="s">
        <v>570</v>
      </c>
      <c r="D179" s="17" t="s">
        <v>571</v>
      </c>
      <c r="E179" s="17" t="s">
        <v>583</v>
      </c>
      <c r="F179" s="17" t="s">
        <v>584</v>
      </c>
      <c r="G179" s="17" t="s">
        <v>60</v>
      </c>
      <c r="H179" s="17" t="s">
        <v>3</v>
      </c>
      <c r="I179" s="17" t="s">
        <v>585</v>
      </c>
      <c r="J179" s="27" t="s">
        <v>29</v>
      </c>
      <c r="K179" s="65" t="s">
        <v>586</v>
      </c>
      <c r="L179" s="27" t="s">
        <v>475</v>
      </c>
      <c r="M179" s="27" t="s">
        <v>500</v>
      </c>
      <c r="N179" s="27" t="s">
        <v>41</v>
      </c>
      <c r="O179" s="27" t="s">
        <v>33</v>
      </c>
      <c r="P179" s="54">
        <v>46206</v>
      </c>
      <c r="Q179" s="53"/>
      <c r="R179" s="60"/>
      <c r="S179" s="60"/>
    </row>
    <row r="180" spans="2:19" ht="72.75">
      <c r="B180" s="10">
        <f>B179+1</f>
        <v>175</v>
      </c>
      <c r="C180" s="17" t="s">
        <v>570</v>
      </c>
      <c r="D180" s="17" t="s">
        <v>571</v>
      </c>
      <c r="E180" s="17" t="s">
        <v>587</v>
      </c>
      <c r="F180" s="17" t="s">
        <v>588</v>
      </c>
      <c r="G180" s="17" t="s">
        <v>60</v>
      </c>
      <c r="H180" s="17" t="s">
        <v>574</v>
      </c>
      <c r="I180" s="17" t="s">
        <v>589</v>
      </c>
      <c r="J180" s="27" t="s">
        <v>29</v>
      </c>
      <c r="K180" s="65" t="s">
        <v>590</v>
      </c>
      <c r="L180" s="27" t="s">
        <v>475</v>
      </c>
      <c r="M180" s="27" t="s">
        <v>500</v>
      </c>
      <c r="N180" s="27" t="s">
        <v>41</v>
      </c>
      <c r="O180" s="27" t="s">
        <v>33</v>
      </c>
      <c r="P180" s="54">
        <v>46206</v>
      </c>
      <c r="Q180" s="53"/>
      <c r="R180" s="60"/>
      <c r="S180" s="60"/>
    </row>
    <row r="181" spans="2:19" ht="87">
      <c r="B181" s="10">
        <f>B180+1</f>
        <v>176</v>
      </c>
      <c r="C181" s="17" t="s">
        <v>570</v>
      </c>
      <c r="D181" s="17" t="s">
        <v>571</v>
      </c>
      <c r="E181" s="17" t="s">
        <v>591</v>
      </c>
      <c r="F181" s="17" t="s">
        <v>592</v>
      </c>
      <c r="G181" s="17" t="s">
        <v>60</v>
      </c>
      <c r="H181" s="17" t="s">
        <v>3</v>
      </c>
      <c r="I181" s="17" t="s">
        <v>593</v>
      </c>
      <c r="J181" s="27" t="s">
        <v>29</v>
      </c>
      <c r="K181" s="65" t="s">
        <v>594</v>
      </c>
      <c r="L181" s="27" t="s">
        <v>475</v>
      </c>
      <c r="M181" s="27" t="s">
        <v>500</v>
      </c>
      <c r="N181" s="27" t="s">
        <v>479</v>
      </c>
      <c r="O181" s="27" t="s">
        <v>33</v>
      </c>
      <c r="P181" s="54">
        <v>46206</v>
      </c>
      <c r="Q181" s="53"/>
      <c r="R181" s="60"/>
      <c r="S181" s="60" t="s">
        <v>595</v>
      </c>
    </row>
    <row r="182" spans="2:19" ht="72.75">
      <c r="B182" s="10">
        <f>B181+1</f>
        <v>177</v>
      </c>
      <c r="C182" s="17" t="s">
        <v>570</v>
      </c>
      <c r="D182" s="17" t="s">
        <v>571</v>
      </c>
      <c r="E182" s="17" t="s">
        <v>596</v>
      </c>
      <c r="F182" s="17" t="s">
        <v>597</v>
      </c>
      <c r="G182" s="17" t="s">
        <v>60</v>
      </c>
      <c r="H182" s="17" t="s">
        <v>574</v>
      </c>
      <c r="I182" s="17" t="s">
        <v>598</v>
      </c>
      <c r="J182" s="27" t="s">
        <v>29</v>
      </c>
      <c r="K182" s="65" t="s">
        <v>599</v>
      </c>
      <c r="L182" s="27" t="s">
        <v>475</v>
      </c>
      <c r="M182" s="27" t="s">
        <v>500</v>
      </c>
      <c r="N182" s="27" t="s">
        <v>41</v>
      </c>
      <c r="O182" s="27" t="s">
        <v>33</v>
      </c>
      <c r="P182" s="54">
        <v>46206</v>
      </c>
      <c r="Q182" s="53"/>
      <c r="R182" s="60"/>
      <c r="S182" s="60"/>
    </row>
    <row r="183" spans="2:19" ht="101.25">
      <c r="B183" s="10">
        <f>B182+1</f>
        <v>178</v>
      </c>
      <c r="C183" s="17" t="s">
        <v>570</v>
      </c>
      <c r="D183" s="17" t="s">
        <v>571</v>
      </c>
      <c r="E183" s="17" t="s">
        <v>600</v>
      </c>
      <c r="F183" s="17" t="s">
        <v>601</v>
      </c>
      <c r="G183" s="17" t="s">
        <v>60</v>
      </c>
      <c r="H183" s="17" t="s">
        <v>3</v>
      </c>
      <c r="I183" s="17" t="s">
        <v>602</v>
      </c>
      <c r="J183" s="29" t="s">
        <v>78</v>
      </c>
      <c r="K183" s="36" t="s">
        <v>603</v>
      </c>
      <c r="L183" s="29" t="s">
        <v>561</v>
      </c>
      <c r="M183" s="29" t="s">
        <v>500</v>
      </c>
      <c r="N183" s="29"/>
      <c r="O183" s="11"/>
      <c r="P183" s="54"/>
      <c r="Q183" s="53"/>
      <c r="R183" s="60"/>
      <c r="S183" s="60"/>
    </row>
    <row r="184" spans="2:19" ht="87">
      <c r="B184" s="10">
        <f>B183+1</f>
        <v>179</v>
      </c>
      <c r="C184" s="17" t="s">
        <v>570</v>
      </c>
      <c r="D184" s="17" t="s">
        <v>571</v>
      </c>
      <c r="E184" s="17" t="s">
        <v>604</v>
      </c>
      <c r="F184" s="17" t="s">
        <v>605</v>
      </c>
      <c r="G184" s="17" t="s">
        <v>60</v>
      </c>
      <c r="H184" s="17" t="s">
        <v>574</v>
      </c>
      <c r="I184" s="17" t="s">
        <v>606</v>
      </c>
      <c r="J184" s="27" t="s">
        <v>29</v>
      </c>
      <c r="K184" s="65" t="s">
        <v>607</v>
      </c>
      <c r="L184" s="27" t="s">
        <v>475</v>
      </c>
      <c r="M184" s="27" t="s">
        <v>500</v>
      </c>
      <c r="N184" s="27" t="s">
        <v>41</v>
      </c>
      <c r="O184" s="27" t="s">
        <v>33</v>
      </c>
      <c r="P184" s="54">
        <v>46206</v>
      </c>
      <c r="Q184" s="53"/>
      <c r="R184" s="60"/>
      <c r="S184" s="60"/>
    </row>
    <row r="185" spans="2:19" ht="87">
      <c r="B185" s="10">
        <f>B184+1</f>
        <v>180</v>
      </c>
      <c r="C185" s="17" t="s">
        <v>570</v>
      </c>
      <c r="D185" s="17" t="s">
        <v>571</v>
      </c>
      <c r="E185" s="17" t="s">
        <v>608</v>
      </c>
      <c r="F185" s="17" t="s">
        <v>609</v>
      </c>
      <c r="G185" s="17" t="s">
        <v>26</v>
      </c>
      <c r="H185" s="17" t="s">
        <v>3</v>
      </c>
      <c r="I185" s="17" t="s">
        <v>610</v>
      </c>
      <c r="J185" s="29" t="s">
        <v>78</v>
      </c>
      <c r="K185" s="29" t="s">
        <v>611</v>
      </c>
      <c r="L185" s="29" t="s">
        <v>561</v>
      </c>
      <c r="M185" s="29" t="s">
        <v>500</v>
      </c>
      <c r="N185" s="29" t="s">
        <v>289</v>
      </c>
      <c r="O185" s="11"/>
      <c r="P185" s="54"/>
      <c r="Q185" s="53"/>
      <c r="R185" s="60"/>
      <c r="S185" s="60"/>
    </row>
    <row r="186" spans="2:19" ht="101.25">
      <c r="B186" s="10">
        <f>B185+1</f>
        <v>181</v>
      </c>
      <c r="C186" s="17" t="s">
        <v>570</v>
      </c>
      <c r="D186" s="17" t="s">
        <v>571</v>
      </c>
      <c r="E186" s="17" t="s">
        <v>612</v>
      </c>
      <c r="F186" s="17" t="s">
        <v>613</v>
      </c>
      <c r="G186" s="17" t="s">
        <v>60</v>
      </c>
      <c r="H186" s="17" t="s">
        <v>574</v>
      </c>
      <c r="I186" s="17" t="s">
        <v>614</v>
      </c>
      <c r="J186" s="27" t="s">
        <v>29</v>
      </c>
      <c r="K186" s="27" t="s">
        <v>615</v>
      </c>
      <c r="L186" s="27" t="s">
        <v>475</v>
      </c>
      <c r="M186" s="27" t="s">
        <v>500</v>
      </c>
      <c r="N186" s="27"/>
      <c r="O186" s="27" t="s">
        <v>33</v>
      </c>
      <c r="P186" s="54">
        <v>46191</v>
      </c>
      <c r="Q186" s="53"/>
      <c r="R186" s="60"/>
      <c r="S186" s="60"/>
    </row>
    <row r="187" spans="2:19" ht="72.75">
      <c r="B187" s="10">
        <f>B186+1</f>
        <v>182</v>
      </c>
      <c r="C187" s="17" t="s">
        <v>570</v>
      </c>
      <c r="D187" s="17" t="s">
        <v>571</v>
      </c>
      <c r="E187" s="17" t="s">
        <v>616</v>
      </c>
      <c r="F187" s="17" t="s">
        <v>617</v>
      </c>
      <c r="G187" s="17" t="s">
        <v>60</v>
      </c>
      <c r="H187" s="17" t="s">
        <v>574</v>
      </c>
      <c r="I187" s="17" t="s">
        <v>618</v>
      </c>
      <c r="J187" s="38" t="s">
        <v>38</v>
      </c>
      <c r="K187" s="66" t="s">
        <v>619</v>
      </c>
      <c r="L187" s="28" t="s">
        <v>40</v>
      </c>
      <c r="M187" s="28" t="s">
        <v>500</v>
      </c>
      <c r="N187" s="40" t="s">
        <v>41</v>
      </c>
      <c r="O187" s="11" t="s">
        <v>42</v>
      </c>
      <c r="P187" s="54">
        <v>46206</v>
      </c>
      <c r="Q187" s="53"/>
      <c r="R187" s="60"/>
      <c r="S187" s="60"/>
    </row>
    <row r="188" spans="2:19" ht="87">
      <c r="B188" s="10">
        <f>B187+1</f>
        <v>183</v>
      </c>
      <c r="C188" s="17" t="s">
        <v>570</v>
      </c>
      <c r="D188" s="17" t="s">
        <v>571</v>
      </c>
      <c r="E188" s="17" t="s">
        <v>620</v>
      </c>
      <c r="F188" s="17" t="s">
        <v>621</v>
      </c>
      <c r="G188" s="17" t="s">
        <v>60</v>
      </c>
      <c r="H188" s="17" t="s">
        <v>574</v>
      </c>
      <c r="I188" s="17" t="s">
        <v>622</v>
      </c>
      <c r="J188" s="27" t="s">
        <v>29</v>
      </c>
      <c r="K188" s="27" t="s">
        <v>623</v>
      </c>
      <c r="L188" s="27" t="s">
        <v>475</v>
      </c>
      <c r="M188" s="27" t="s">
        <v>500</v>
      </c>
      <c r="N188" s="27"/>
      <c r="O188" s="27" t="s">
        <v>33</v>
      </c>
      <c r="P188" s="54">
        <v>46191</v>
      </c>
      <c r="Q188" s="53"/>
      <c r="R188" s="60"/>
      <c r="S188" s="60"/>
    </row>
    <row r="189" spans="2:19" ht="72.75">
      <c r="B189" s="10">
        <f>B188+1</f>
        <v>184</v>
      </c>
      <c r="C189" s="17" t="s">
        <v>570</v>
      </c>
      <c r="D189" s="17" t="s">
        <v>571</v>
      </c>
      <c r="E189" s="17" t="s">
        <v>624</v>
      </c>
      <c r="F189" s="17" t="s">
        <v>625</v>
      </c>
      <c r="G189" s="17" t="s">
        <v>60</v>
      </c>
      <c r="H189" s="17" t="s">
        <v>3</v>
      </c>
      <c r="I189" s="17" t="s">
        <v>626</v>
      </c>
      <c r="J189" s="27" t="s">
        <v>29</v>
      </c>
      <c r="K189" s="27" t="s">
        <v>627</v>
      </c>
      <c r="L189" s="27" t="s">
        <v>475</v>
      </c>
      <c r="M189" s="27" t="s">
        <v>500</v>
      </c>
      <c r="N189" s="27" t="s">
        <v>41</v>
      </c>
      <c r="O189" s="27" t="s">
        <v>33</v>
      </c>
      <c r="P189" s="54">
        <v>46206</v>
      </c>
      <c r="Q189" s="53"/>
      <c r="R189" s="60"/>
      <c r="S189" s="60"/>
    </row>
    <row r="190" spans="2:19" ht="72.75">
      <c r="B190" s="10">
        <f>B189+1</f>
        <v>185</v>
      </c>
      <c r="C190" s="17" t="s">
        <v>570</v>
      </c>
      <c r="D190" s="17" t="s">
        <v>571</v>
      </c>
      <c r="E190" s="17" t="s">
        <v>628</v>
      </c>
      <c r="F190" s="17" t="s">
        <v>629</v>
      </c>
      <c r="G190" s="17" t="s">
        <v>60</v>
      </c>
      <c r="H190" s="17" t="s">
        <v>3</v>
      </c>
      <c r="I190" s="17" t="s">
        <v>630</v>
      </c>
      <c r="J190" s="27" t="s">
        <v>29</v>
      </c>
      <c r="K190" s="27" t="s">
        <v>631</v>
      </c>
      <c r="L190" s="27" t="s">
        <v>475</v>
      </c>
      <c r="M190" s="27" t="s">
        <v>500</v>
      </c>
      <c r="N190" s="27" t="s">
        <v>41</v>
      </c>
      <c r="O190" s="27" t="s">
        <v>33</v>
      </c>
      <c r="P190" s="54">
        <v>46206</v>
      </c>
      <c r="Q190" s="53"/>
      <c r="R190" s="60"/>
      <c r="S190" s="60"/>
    </row>
    <row r="191" spans="2:19" ht="101.25">
      <c r="B191" s="10">
        <f>B190+1</f>
        <v>186</v>
      </c>
      <c r="C191" s="17" t="s">
        <v>570</v>
      </c>
      <c r="D191" s="17" t="s">
        <v>571</v>
      </c>
      <c r="E191" s="17" t="s">
        <v>632</v>
      </c>
      <c r="F191" s="17" t="s">
        <v>633</v>
      </c>
      <c r="G191" s="17" t="s">
        <v>60</v>
      </c>
      <c r="H191" s="17" t="s">
        <v>3</v>
      </c>
      <c r="I191" s="17" t="s">
        <v>634</v>
      </c>
      <c r="J191" s="27" t="s">
        <v>29</v>
      </c>
      <c r="K191" s="27" t="s">
        <v>635</v>
      </c>
      <c r="L191" s="27" t="s">
        <v>475</v>
      </c>
      <c r="M191" s="27" t="s">
        <v>500</v>
      </c>
      <c r="N191" s="27" t="s">
        <v>41</v>
      </c>
      <c r="O191" s="27" t="s">
        <v>33</v>
      </c>
      <c r="P191" s="54">
        <v>46206</v>
      </c>
      <c r="Q191" s="53"/>
      <c r="R191" s="60"/>
      <c r="S191" s="60"/>
    </row>
    <row r="192" spans="2:19" ht="72.75">
      <c r="B192" s="10">
        <f>B191+1</f>
        <v>187</v>
      </c>
      <c r="C192" s="17" t="s">
        <v>570</v>
      </c>
      <c r="D192" s="17" t="s">
        <v>571</v>
      </c>
      <c r="E192" s="17" t="s">
        <v>636</v>
      </c>
      <c r="F192" s="17" t="s">
        <v>637</v>
      </c>
      <c r="G192" s="17" t="s">
        <v>60</v>
      </c>
      <c r="H192" s="17" t="s">
        <v>42</v>
      </c>
      <c r="I192" s="17" t="s">
        <v>638</v>
      </c>
      <c r="J192" s="38" t="s">
        <v>38</v>
      </c>
      <c r="K192" s="38" t="s">
        <v>639</v>
      </c>
      <c r="L192" s="28" t="s">
        <v>40</v>
      </c>
      <c r="M192" s="28" t="s">
        <v>500</v>
      </c>
      <c r="N192" s="40" t="s">
        <v>41</v>
      </c>
      <c r="O192" s="11" t="s">
        <v>42</v>
      </c>
      <c r="P192" s="54">
        <v>46206</v>
      </c>
      <c r="Q192" s="53"/>
      <c r="R192" s="60"/>
      <c r="S192" s="60"/>
    </row>
    <row r="193" spans="2:19" ht="57.75">
      <c r="B193" s="10">
        <f>B192+1</f>
        <v>188</v>
      </c>
      <c r="C193" s="17" t="s">
        <v>570</v>
      </c>
      <c r="D193" s="17" t="s">
        <v>571</v>
      </c>
      <c r="E193" s="17" t="s">
        <v>640</v>
      </c>
      <c r="F193" s="17" t="s">
        <v>641</v>
      </c>
      <c r="G193" s="17" t="s">
        <v>60</v>
      </c>
      <c r="H193" s="17" t="s">
        <v>42</v>
      </c>
      <c r="I193" s="17" t="s">
        <v>642</v>
      </c>
      <c r="J193" s="38" t="s">
        <v>38</v>
      </c>
      <c r="K193" s="38" t="s">
        <v>643</v>
      </c>
      <c r="L193" s="28" t="s">
        <v>40</v>
      </c>
      <c r="M193" s="28" t="s">
        <v>500</v>
      </c>
      <c r="N193" s="40" t="s">
        <v>41</v>
      </c>
      <c r="O193" s="11" t="s">
        <v>42</v>
      </c>
      <c r="P193" s="54">
        <v>46206</v>
      </c>
      <c r="Q193" s="53"/>
      <c r="R193" s="60"/>
      <c r="S193" s="60"/>
    </row>
    <row r="194" spans="2:19" ht="115.5">
      <c r="B194" s="10">
        <f>B193+1</f>
        <v>189</v>
      </c>
      <c r="C194" s="17" t="s">
        <v>570</v>
      </c>
      <c r="D194" s="17" t="s">
        <v>571</v>
      </c>
      <c r="E194" s="17" t="s">
        <v>644</v>
      </c>
      <c r="F194" s="17" t="s">
        <v>645</v>
      </c>
      <c r="G194" s="17" t="s">
        <v>60</v>
      </c>
      <c r="H194" s="17" t="s">
        <v>42</v>
      </c>
      <c r="I194" s="17" t="s">
        <v>638</v>
      </c>
      <c r="J194" s="38" t="s">
        <v>38</v>
      </c>
      <c r="K194" s="38" t="s">
        <v>646</v>
      </c>
      <c r="L194" s="28" t="s">
        <v>40</v>
      </c>
      <c r="M194" s="28" t="s">
        <v>500</v>
      </c>
      <c r="N194" s="40" t="s">
        <v>41</v>
      </c>
      <c r="O194" s="11" t="s">
        <v>42</v>
      </c>
      <c r="P194" s="54">
        <v>46206</v>
      </c>
      <c r="Q194" s="53"/>
      <c r="R194" s="60"/>
      <c r="S194" s="60"/>
    </row>
  </sheetData>
  <autoFilter ref="B5:S194" xr:uid="{DD8E2A47-6AED-44FA-97ED-42CF93F35767}"/>
  <mergeCells count="2">
    <mergeCell ref="B4:I4"/>
    <mergeCell ref="J4:P4"/>
  </mergeCells>
  <conditionalFormatting sqref="O196:O201 O113:O121 O6:O32 O34:O39 O123:O194 O41:O111">
    <cfRule type="containsText" dxfId="1" priority="2" operator="containsText" text="NO">
      <formula>NOT(ISERROR(SEARCH("NO",O6)))</formula>
    </cfRule>
    <cfRule type="containsText" dxfId="0" priority="3" operator="containsText" text="SI">
      <formula>NOT(ISERROR(SEARCH("SI",O6)))</formula>
    </cfRule>
  </conditionalFormatting>
  <dataValidations count="2">
    <dataValidation type="date" operator="greaterThan" allowBlank="1" showInputMessage="1" showErrorMessage="1" sqref="P85:P89 P91 P93:P94 P6:P83 P96:P194" xr:uid="{E79A6C62-4A00-4095-8956-6DDE2E567EA2}">
      <formula1>46079</formula1>
    </dataValidation>
    <dataValidation type="list" operator="greaterThan" showInputMessage="1" showErrorMessage="1" sqref="O6:O194" xr:uid="{93C1CF3F-F048-40C8-9027-EF5CDB3079EA}">
      <formula1>#REF!</formula1>
    </dataValidation>
  </dataValidations>
  <pageMargins left="0.7" right="0.7" top="0.75" bottom="0.75" header="0.3" footer="0.3"/>
  <headerFooter>
    <oddFooter>&amp;L_x000D_&amp;1#&amp;"Aptos"&amp;10&amp;KFFFF00 Informacion Clasificada</oddFooter>
  </headerFooter>
  <drawing r:id="rId1"/>
  <extLst>
    <ext xmlns:x14="http://schemas.microsoft.com/office/spreadsheetml/2009/9/main" uri="{CCE6A557-97BC-4b89-ADB6-D9C93CAAB3DF}">
      <x14:dataValidations xmlns:xm="http://schemas.microsoft.com/office/excel/2006/main" count="5">
        <x14:dataValidation type="list" allowBlank="1" showInputMessage="1" showErrorMessage="1" xr:uid="{DE1A1AC8-E721-4DD6-BCBD-5F9981149E2D}">
          <x14:formula1>
            <xm:f>Hoja2!$B$1:$B$8</xm:f>
          </x14:formula1>
          <xm:sqref>D32:D69 D71:D83 D85:D91 D93 D96:D107</xm:sqref>
        </x14:dataValidation>
        <x14:dataValidation type="list" allowBlank="1" showInputMessage="1" showErrorMessage="1" xr:uid="{4CD5B3D4-4953-4694-9AEA-87EFA3D03E3A}">
          <x14:formula1>
            <xm:f>Hoja2!$E$1:$E$5</xm:f>
          </x14:formula1>
          <xm:sqref>J186 J60:J62 J97 J77:J83 J85 J87 J89 J91 J93:J94 J101 J64:J75 J103:J109 J113:J116 J118:J121 J123:J124 J127:J129 J188:J191 J132:J135 J153:J154 J167:J170 J6:J58 J143:J144 J173 J179:J180</xm:sqref>
        </x14:dataValidation>
        <x14:dataValidation type="list" allowBlank="1" showInputMessage="1" showErrorMessage="1" xr:uid="{028B93F1-B54E-45EA-B628-2001751DBA8E}">
          <x14:formula1>
            <xm:f>Hoja2!$D$1:$D$2</xm:f>
          </x14:formula1>
          <xm:sqref>H43:H69 H71:H83 H85:H89 H91:H94 H96:H107</xm:sqref>
        </x14:dataValidation>
        <x14:dataValidation type="list" showInputMessage="1" showErrorMessage="1" xr:uid="{D50D3A50-B7A0-450B-92B1-E296791C29FC}">
          <x14:formula1>
            <xm:f>Hoja2!$A$1:$A$9</xm:f>
          </x14:formula1>
          <xm:sqref>C6:C69 C71:C91 C93:C107</xm:sqref>
        </x14:dataValidation>
        <x14:dataValidation type="list" allowBlank="1" showInputMessage="1" showErrorMessage="1" xr:uid="{701AAD79-C8E2-431A-A8E1-E5D946DB0147}">
          <x14:formula1>
            <xm:f>Hoja2!$C$1:$C$4</xm:f>
          </x14:formula1>
          <xm:sqref>G71:G83 G85:G89 G91 G93:G94 G6:G69 G96:G107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66C53-9A32-4776-85F2-B55DEF1EF3F0}">
  <dimension ref="B2:D9"/>
  <sheetViews>
    <sheetView showGridLines="0" workbookViewId="0">
      <selection activeCell="D1" sqref="D1"/>
    </sheetView>
  </sheetViews>
  <sheetFormatPr defaultRowHeight="15"/>
  <cols>
    <col min="1" max="1" width="13.7109375" customWidth="1"/>
    <col min="2" max="4" width="22" customWidth="1"/>
  </cols>
  <sheetData>
    <row r="2" spans="2:4" ht="25.5">
      <c r="B2" s="25" t="s">
        <v>647</v>
      </c>
    </row>
    <row r="4" spans="2:4">
      <c r="B4" s="67" t="s">
        <v>648</v>
      </c>
      <c r="C4" s="67" t="s">
        <v>649</v>
      </c>
      <c r="D4" s="67" t="s">
        <v>650</v>
      </c>
    </row>
    <row r="5" spans="2:4">
      <c r="B5" s="68" t="s">
        <v>145</v>
      </c>
      <c r="C5" s="68" t="s">
        <v>41</v>
      </c>
      <c r="D5" s="68" t="s">
        <v>80</v>
      </c>
    </row>
    <row r="6" spans="2:4">
      <c r="B6" s="68" t="s">
        <v>129</v>
      </c>
      <c r="C6" s="68"/>
      <c r="D6" s="68" t="s">
        <v>122</v>
      </c>
    </row>
    <row r="7" spans="2:4">
      <c r="B7" s="68" t="s">
        <v>491</v>
      </c>
      <c r="C7" s="68"/>
      <c r="D7" s="68" t="s">
        <v>264</v>
      </c>
    </row>
    <row r="8" spans="2:4">
      <c r="B8" s="68" t="s">
        <v>334</v>
      </c>
      <c r="C8" s="68"/>
      <c r="D8" s="68" t="s">
        <v>289</v>
      </c>
    </row>
    <row r="9" spans="2:4">
      <c r="B9" s="68"/>
      <c r="C9" s="68"/>
      <c r="D9" s="68" t="s">
        <v>479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371BE-1659-46E3-868D-21F101C6179F}">
  <dimension ref="A1:E9"/>
  <sheetViews>
    <sheetView workbookViewId="0">
      <selection activeCell="B16" sqref="B16"/>
    </sheetView>
  </sheetViews>
  <sheetFormatPr defaultColWidth="11.42578125" defaultRowHeight="15"/>
  <cols>
    <col min="1" max="1" width="90.42578125" bestFit="1" customWidth="1"/>
    <col min="2" max="2" width="31.140625" bestFit="1" customWidth="1"/>
    <col min="3" max="3" width="10.85546875" customWidth="1"/>
  </cols>
  <sheetData>
    <row r="1" spans="1:5">
      <c r="A1" s="2" t="s">
        <v>651</v>
      </c>
      <c r="B1" t="s">
        <v>168</v>
      </c>
      <c r="C1" s="2" t="s">
        <v>26</v>
      </c>
      <c r="D1" t="s">
        <v>27</v>
      </c>
      <c r="E1" t="s">
        <v>652</v>
      </c>
    </row>
    <row r="2" spans="1:5">
      <c r="A2" s="2" t="s">
        <v>353</v>
      </c>
      <c r="B2" t="s">
        <v>114</v>
      </c>
      <c r="C2" s="2" t="s">
        <v>197</v>
      </c>
      <c r="D2" t="s">
        <v>3</v>
      </c>
      <c r="E2" t="s">
        <v>78</v>
      </c>
    </row>
    <row r="3" spans="1:5">
      <c r="A3" s="2" t="s">
        <v>22</v>
      </c>
      <c r="B3" t="s">
        <v>147</v>
      </c>
      <c r="C3" s="2" t="s">
        <v>60</v>
      </c>
      <c r="E3" t="s">
        <v>38</v>
      </c>
    </row>
    <row r="4" spans="1:5">
      <c r="A4" s="2" t="s">
        <v>570</v>
      </c>
      <c r="B4" t="s">
        <v>203</v>
      </c>
      <c r="C4" s="2" t="s">
        <v>36</v>
      </c>
      <c r="E4" t="s">
        <v>29</v>
      </c>
    </row>
    <row r="5" spans="1:5">
      <c r="A5" s="2" t="s">
        <v>653</v>
      </c>
      <c r="B5" t="s">
        <v>156</v>
      </c>
      <c r="E5" t="s">
        <v>654</v>
      </c>
    </row>
    <row r="6" spans="1:5">
      <c r="A6" s="2" t="s">
        <v>555</v>
      </c>
      <c r="B6" t="s">
        <v>199</v>
      </c>
      <c r="C6" s="2"/>
    </row>
    <row r="7" spans="1:5">
      <c r="A7" s="2" t="s">
        <v>492</v>
      </c>
      <c r="B7" t="s">
        <v>23</v>
      </c>
    </row>
    <row r="8" spans="1:5">
      <c r="A8" s="2" t="s">
        <v>655</v>
      </c>
      <c r="B8" t="s">
        <v>656</v>
      </c>
    </row>
    <row r="9" spans="1:5">
      <c r="A9" s="2" t="s">
        <v>657</v>
      </c>
    </row>
  </sheetData>
  <pageMargins left="0.7" right="0.7" top="0.75" bottom="0.75" header="0.3" footer="0.3"/>
  <headerFooter>
    <oddFooter>&amp;L_x000D_&amp;1#&amp;"Aptos"&amp;10&amp;KFFFF00 Informacion Clasificada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D012AB5FDAE7D45BC13BC54C7C92791" ma:contentTypeVersion="12" ma:contentTypeDescription="Crear nuevo documento." ma:contentTypeScope="" ma:versionID="ce79a55f1c9c9a6419a54d71104b4f17">
  <xsd:schema xmlns:xsd="http://www.w3.org/2001/XMLSchema" xmlns:xs="http://www.w3.org/2001/XMLSchema" xmlns:p="http://schemas.microsoft.com/office/2006/metadata/properties" xmlns:ns2="f714011b-fead-4bf4-8fb3-35d3f6c5dca6" xmlns:ns3="b1c8787f-f227-49f7-991a-b87b9795996f" targetNamespace="http://schemas.microsoft.com/office/2006/metadata/properties" ma:root="true" ma:fieldsID="a8271980c91b8692552e50fa33ed0890" ns2:_="" ns3:_="">
    <xsd:import namespace="f714011b-fead-4bf4-8fb3-35d3f6c5dca6"/>
    <xsd:import namespace="b1c8787f-f227-49f7-991a-b87b979599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ineamiento"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4011b-fead-4bf4-8fb3-35d3f6c5dc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ineamiento" ma:index="15" nillable="true" ma:displayName="Detalle carpeta" ma:format="Dropdown" ma:internalName="Lineamiento">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c8787f-f227-49f7-991a-b87b9795996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68dcbd6-e700-4b5a-970b-bab383680322}" ma:internalName="TaxCatchAll" ma:showField="CatchAllData" ma:web="b1c8787f-f227-49f7-991a-b87b979599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714011b-fead-4bf4-8fb3-35d3f6c5dca6">
      <Terms xmlns="http://schemas.microsoft.com/office/infopath/2007/PartnerControls"/>
    </lcf76f155ced4ddcb4097134ff3c332f>
    <TaxCatchAll xmlns="b1c8787f-f227-49f7-991a-b87b9795996f" xsi:nil="true"/>
    <Lineamiento xmlns="f714011b-fead-4bf4-8fb3-35d3f6c5dca6" xsi:nil="true"/>
  </documentManagement>
</p:properties>
</file>

<file path=customXml/itemProps1.xml><?xml version="1.0" encoding="utf-8"?>
<ds:datastoreItem xmlns:ds="http://schemas.openxmlformats.org/officeDocument/2006/customXml" ds:itemID="{D89711DD-D5D6-4FBE-902C-5E88EA18EA63}"/>
</file>

<file path=customXml/itemProps2.xml><?xml version="1.0" encoding="utf-8"?>
<ds:datastoreItem xmlns:ds="http://schemas.openxmlformats.org/officeDocument/2006/customXml" ds:itemID="{FF67F720-1738-4E5A-B024-1088F7A4B8A8}"/>
</file>

<file path=customXml/itemProps3.xml><?xml version="1.0" encoding="utf-8"?>
<ds:datastoreItem xmlns:ds="http://schemas.openxmlformats.org/officeDocument/2006/customXml" ds:itemID="{DC271626-7BFE-4AD8-91D0-60DE51028745}"/>
</file>

<file path=docMetadata/LabelInfo.xml><?xml version="1.0" encoding="utf-8"?>
<clbl:labelList xmlns:clbl="http://schemas.microsoft.com/office/2020/mipLabelMetadata">
  <clbl:label id="{a4c46dde-69be-4551-915c-e8cf9753c580}" enabled="1" method="Privileged" siteId="{7d321262-f092-4e84-bb7c-97bc5421bd2b}"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carlos tribin perea</dc:creator>
  <cp:keywords/>
  <dc:description/>
  <cp:lastModifiedBy/>
  <cp:revision/>
  <dcterms:created xsi:type="dcterms:W3CDTF">2026-02-27T14:28:48Z</dcterms:created>
  <dcterms:modified xsi:type="dcterms:W3CDTF">2026-07-10T06:58:47Z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0x010100FD012AB5FDAE7D45BC13BC54C7C92791</vt:lpwstr>
  </property>
  <property fmtid="{D5CDD505-2E9C-101B-9397-08002B2CF9AE}" pid="3" name="MediaServiceImageTags">
    <vt:lpwstr/>
  </property>
</Properties>
</file>